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oslokommune.sharepoint.com/sites/cda06/Samkjp/1- Mat og drikke/5 - Catering (reservert)/2026-2030/3 Konkurransegrunnlag/"/>
    </mc:Choice>
  </mc:AlternateContent>
  <xr:revisionPtr revIDLastSave="1991" documentId="8_{D0EE6312-2C97-4D67-85E7-2BD75D0EB371}" xr6:coauthVersionLast="47" xr6:coauthVersionMax="47" xr10:uidLastSave="{652A818D-AE4C-4906-9140-A2329B6F4EAE}"/>
  <bookViews>
    <workbookView xWindow="38280" yWindow="-120" windowWidth="38640" windowHeight="21120" activeTab="2" xr2:uid="{00000000-000D-0000-FFFF-FFFF00000000}"/>
  </bookViews>
  <sheets>
    <sheet name="Forside" sheetId="5" r:id="rId1"/>
    <sheet name="Veiledning" sheetId="1" r:id="rId2"/>
    <sheet name="Kaldmat" sheetId="7" r:id="rId3"/>
    <sheet name="Varmmat" sheetId="8" r:id="rId4"/>
    <sheet name="Kaker og gjærbakst" sheetId="9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9" l="1"/>
  <c r="H14" i="9"/>
  <c r="H13" i="9"/>
  <c r="H7" i="9"/>
  <c r="H8" i="9"/>
  <c r="H9" i="9"/>
  <c r="H10" i="9"/>
  <c r="H11" i="9"/>
  <c r="H6" i="9"/>
  <c r="H17" i="9" l="1"/>
  <c r="I29" i="7"/>
  <c r="I13" i="8"/>
  <c r="I7" i="8"/>
  <c r="I8" i="8"/>
  <c r="I9" i="8"/>
  <c r="I10" i="8"/>
  <c r="I11" i="8"/>
  <c r="I6" i="8"/>
  <c r="I27" i="7"/>
  <c r="I26" i="7"/>
  <c r="I20" i="7"/>
  <c r="I21" i="7"/>
  <c r="I22" i="7"/>
  <c r="I23" i="7"/>
  <c r="I24" i="7"/>
  <c r="I19" i="7"/>
  <c r="I14" i="7"/>
  <c r="I15" i="7"/>
  <c r="I16" i="7"/>
  <c r="I17" i="7"/>
  <c r="I13" i="7"/>
  <c r="I7" i="7"/>
  <c r="I8" i="7"/>
  <c r="I9" i="7"/>
  <c r="I10" i="7"/>
  <c r="I11" i="7"/>
  <c r="I6" i="7"/>
  <c r="I14" i="8" l="1"/>
  <c r="I30" i="7"/>
</calcChain>
</file>

<file path=xl/sharedStrings.xml><?xml version="1.0" encoding="utf-8"?>
<sst xmlns="http://schemas.openxmlformats.org/spreadsheetml/2006/main" count="306" uniqueCount="187">
  <si>
    <t>Del II Bilag 3 Pris- og produktskjema</t>
  </si>
  <si>
    <t>Informasjon om pris- og produktskjema</t>
  </si>
  <si>
    <t>1. Tilbyder skal fylle ut pris- og produktskjema i samsvar med dette skjemaet, og det skal ikke gjøres endringer i skjemaet</t>
  </si>
  <si>
    <t>2. Alle etterspurte produkter i pris- og produktskjema skal prises</t>
  </si>
  <si>
    <r>
      <t>3. Alle priser skal oppgis i NOK ekskl. mva.samt alle avgifter som emballasje, toll</t>
    </r>
    <r>
      <rPr>
        <sz val="10"/>
        <color theme="1"/>
        <rFont val="Oslo Sans Office"/>
      </rPr>
      <t xml:space="preserve">, frakt, </t>
    </r>
    <r>
      <rPr>
        <sz val="10"/>
        <rFont val="Oslo Sans Office"/>
      </rPr>
      <t>skatter og andre avgifter</t>
    </r>
  </si>
  <si>
    <t>4. Oppdragsgiver aksepterer ingen form for gebyrer. Dette i form av fakturagebyr, forsikringsgebyr, miljøgebyr, administrasjonsgebyr o.l. Alle avgifter eller gebyrer, inkludert parkeringsutgifter, skal være tatt hensyn til i de prisvilkår som gjelder.</t>
  </si>
  <si>
    <t xml:space="preserve">5. Det aksepteres uvesentlige avvik på oppgitt mål på produktene så lenge dette ikke får konsekvenser for varens egnethet </t>
  </si>
  <si>
    <t>6. Dersom tilbyder tilbyr samme produkt med samme varenummer under mer enn en produktgruppe, skal den laveste prisen være gjeldende</t>
  </si>
  <si>
    <t>7. Taktisk prising er ikke tillatt - se Konkurransegrunnlag punkt 5.2.1</t>
  </si>
  <si>
    <t xml:space="preserve">8. Estimatet for antall varer per år er kun veiledende og benyttes i evalueringen. Estimatet er ikke bindende for oppdragsgiver </t>
  </si>
  <si>
    <t>9. Dersom enkelte tilbudte varer ikke er priset, vil Oppdragsgiver legge til grunn høyeste tilbudte pris i konkurransen med en påslag på 20 %. Dette gjelder der manglende pris ikke vurderes som et vesentlig avvik.</t>
  </si>
  <si>
    <t>10. Oppdragsgiver forbeholder seg retten til å slette enkelte varelinjer der hvor Oppdragsgiver gjøres oppmerksom på at etterspurt vare ikke kan skaffes slik den er spesifisert</t>
  </si>
  <si>
    <t>11. Oppdragsgiver forbeholder seg retten til å unnta enkelte varelinjer i evalueringen, dersom tilbudene er vanskelige å sammenlikne</t>
  </si>
  <si>
    <t>Forklaring til kolonner i prisskjema</t>
  </si>
  <si>
    <t xml:space="preserve">Forklaring til kaldmat og varmmat: </t>
  </si>
  <si>
    <t xml:space="preserve">Kolonne A: Nummer for hvert produkt </t>
  </si>
  <si>
    <t>Kolonne B: Beskrivelse av etterspurt produkt</t>
  </si>
  <si>
    <t>Kolonne C og D: Utfyllende informasjon om kvalitet og egenskaper for etterspurt produkt</t>
  </si>
  <si>
    <t>Kolonne E: Estimert volum per år per produkt. Estimatet er basert på historisk forbruk og innebærer ingen forpliktelse for Oppdragsgiver.</t>
  </si>
  <si>
    <t>Kolonne F: Enhet for prising</t>
  </si>
  <si>
    <t>Kolonne G: Leverandørens besvarelse med beskrivelse av produktet med innhold, mengde og sammensetning av produkt</t>
  </si>
  <si>
    <t xml:space="preserve">Kolonne H: Pris på varen ekskl. mva. </t>
  </si>
  <si>
    <t>Kolonne I: Evalueringssum (pris per prdukt ganger estimert antall produkter per år)</t>
  </si>
  <si>
    <t>Forklaring til kaker og gjærbakst:</t>
  </si>
  <si>
    <t>Kolonne C: Estimert volum per år per produkt. Estimatet er basert på historisk forbruk og innebærer ingen forpliktelse for Oppdragsgiver.</t>
  </si>
  <si>
    <t>Kolonne D: Enhet for prising</t>
  </si>
  <si>
    <t>Kolonne E: Antall kakestykker i en kake</t>
  </si>
  <si>
    <t>Kolonne F: Leverandørens besvarelse med beskrivelse av produktet innhold, mengde og sammensetning av produkt</t>
  </si>
  <si>
    <t xml:space="preserve">Kolonne G: Pris på varen ekskl. mva. </t>
  </si>
  <si>
    <t>Kolonne H: Evalueringssum (pris per prdukt ganger estimert antall produkter per år)</t>
  </si>
  <si>
    <t xml:space="preserve">Nr. </t>
  </si>
  <si>
    <t xml:space="preserve">Produktbeskrivelse </t>
  </si>
  <si>
    <t>Utfyllende beskrivelse (krav til produktet eller tjenesten)</t>
  </si>
  <si>
    <t>Estimert antall per år</t>
  </si>
  <si>
    <t>Enhet for prising</t>
  </si>
  <si>
    <t>Leverandørens besvarelse med innhold, mengde og sammensetning av produkt</t>
  </si>
  <si>
    <t>Pris ekskl. mva</t>
  </si>
  <si>
    <t xml:space="preserve">Evalueringssum </t>
  </si>
  <si>
    <t>Påsmurt baguette</t>
  </si>
  <si>
    <t>Hovedingrediens</t>
  </si>
  <si>
    <t>Eksempler</t>
  </si>
  <si>
    <t xml:space="preserve">Antall </t>
  </si>
  <si>
    <t>1.1</t>
  </si>
  <si>
    <t xml:space="preserve">Baguette vegetar grov , alternativ 1 </t>
  </si>
  <si>
    <t>Egg</t>
  </si>
  <si>
    <t>Skiver, eggesalat, omelett, eggerøre + valgfritt tilbehør</t>
  </si>
  <si>
    <t>per stykk</t>
  </si>
  <si>
    <t>1.2</t>
  </si>
  <si>
    <t xml:space="preserve">Baguette vegetar grov, alternativ 2 </t>
  </si>
  <si>
    <t>Ost 1</t>
  </si>
  <si>
    <t>1.3</t>
  </si>
  <si>
    <t xml:space="preserve">Baguette vegetar grov, alternativ 3 </t>
  </si>
  <si>
    <t>Ost 2</t>
  </si>
  <si>
    <t>Mozarella, brie + valgfritt tilbehør</t>
  </si>
  <si>
    <t>1.4</t>
  </si>
  <si>
    <t xml:space="preserve">Baguette vegetar grov, alternativ 4 </t>
  </si>
  <si>
    <t>Vegetarfarse, falafel, tofu, tempeh, hamp, quinoa, hummus, linser, kikerter (proteinkilder)+ valgfritt tilbehør</t>
  </si>
  <si>
    <t>1.5</t>
  </si>
  <si>
    <t xml:space="preserve">Baguette vegan grov, alternativ 1 </t>
  </si>
  <si>
    <t>1.6</t>
  </si>
  <si>
    <t xml:space="preserve">Baguette vegan grov, alternativ 2 </t>
  </si>
  <si>
    <t xml:space="preserve">Wraps </t>
  </si>
  <si>
    <t>2.1</t>
  </si>
  <si>
    <t>Fullkornwraps vegetar alternativ 1</t>
  </si>
  <si>
    <t xml:space="preserve">Egg + valgfritt tilbehør </t>
  </si>
  <si>
    <t>2.2</t>
  </si>
  <si>
    <t>Fullkornwraps vegetar alternativ 2</t>
  </si>
  <si>
    <t>Grønnsaksbasert 1</t>
  </si>
  <si>
    <t>Grillet/grønnsaksbasert fyll</t>
  </si>
  <si>
    <t>2.3</t>
  </si>
  <si>
    <t>Fullkornwraps vegetar alternativ 3</t>
  </si>
  <si>
    <t>2.4</t>
  </si>
  <si>
    <t>Fullkornwraps vegetar alternativ 4</t>
  </si>
  <si>
    <t>2.5</t>
  </si>
  <si>
    <t>Fullkonrwraps vegan alternativ 1</t>
  </si>
  <si>
    <t xml:space="preserve"> (F. eks falafel, tofu, tempeh, quinoa)  planteprotein, grønnsaker </t>
  </si>
  <si>
    <t>3</t>
  </si>
  <si>
    <t>Rundstykker</t>
  </si>
  <si>
    <t>3.1</t>
  </si>
  <si>
    <t xml:space="preserve">Halvt rundstykke grovt, vegetar alternativ 1 </t>
  </si>
  <si>
    <t>3.2</t>
  </si>
  <si>
    <t>Halvt rundstykke grovt, vegetar alternativ 2</t>
  </si>
  <si>
    <t>3.3</t>
  </si>
  <si>
    <t>Halvt rundstykke grovt, vegetar alternativ 3</t>
  </si>
  <si>
    <t>3.4</t>
  </si>
  <si>
    <t>Halvt rundstykke grovt, vegetar alternativ 4</t>
  </si>
  <si>
    <t>3.5</t>
  </si>
  <si>
    <t>Halvt rundstykke grovt, vegan alternativ 1</t>
  </si>
  <si>
    <t>3.6</t>
  </si>
  <si>
    <t>Halvt rundstykke grovt, vegan alternativ 2</t>
  </si>
  <si>
    <t xml:space="preserve">Frukt </t>
  </si>
  <si>
    <t xml:space="preserve">4.1 </t>
  </si>
  <si>
    <t>Skal inneholde minst fem ulike frukt. Serveres oppskåret på fat.</t>
  </si>
  <si>
    <t xml:space="preserve">per stykk </t>
  </si>
  <si>
    <t>4.2</t>
  </si>
  <si>
    <t>Kaffe</t>
  </si>
  <si>
    <t>Antall liter</t>
  </si>
  <si>
    <t xml:space="preserve">5.1 </t>
  </si>
  <si>
    <t>Kaffekanne</t>
  </si>
  <si>
    <t>per liter</t>
  </si>
  <si>
    <t>Totalsum til evaluering</t>
  </si>
  <si>
    <t>Nr.</t>
  </si>
  <si>
    <t>Produktbeskrivelse</t>
  </si>
  <si>
    <t>Utfyllende beskrivelse fra leverandør /
Produktbeskrivelse</t>
  </si>
  <si>
    <t>Pris ekskl. mva.</t>
  </si>
  <si>
    <t xml:space="preserve"> Utvalg av glutenfritt (vegetar/vegansk)</t>
  </si>
  <si>
    <t>Alternativ 1</t>
  </si>
  <si>
    <t>Alternativ 2</t>
  </si>
  <si>
    <t>Alternativ 3</t>
  </si>
  <si>
    <t>Utvalg av laktosefritt (vegetar/vegansk)</t>
  </si>
  <si>
    <t>Varmretter inkl. brød/rundstykke/focaccia</t>
  </si>
  <si>
    <t>6.1</t>
  </si>
  <si>
    <t>Suppe vegetar alternativ 1</t>
  </si>
  <si>
    <t>Grønnsaksbasert</t>
  </si>
  <si>
    <t>per porsjon</t>
  </si>
  <si>
    <t>6.2</t>
  </si>
  <si>
    <t>Suppe vegetar alternativ 2</t>
  </si>
  <si>
    <t>Planteprotein som hovedingrediens</t>
  </si>
  <si>
    <t>6.3</t>
  </si>
  <si>
    <t>Gryte vegetar alternativ 1</t>
  </si>
  <si>
    <t>6.4</t>
  </si>
  <si>
    <t>Gryte vegetar alternativ 2</t>
  </si>
  <si>
    <t xml:space="preserve"> Gryterett med planteprotein som hoveddeingrediens. (llinser, bønner) </t>
  </si>
  <si>
    <t>6.5</t>
  </si>
  <si>
    <t>Lasagne vegetar</t>
  </si>
  <si>
    <t xml:space="preserve">Ost, grønnsaker, linser </t>
  </si>
  <si>
    <t>6.6</t>
  </si>
  <si>
    <t>Lasagne vegan</t>
  </si>
  <si>
    <t>Plantebasert ost/proteinkilde/grønnsaker</t>
  </si>
  <si>
    <t>7</t>
  </si>
  <si>
    <t>7.1</t>
  </si>
  <si>
    <t>8.1</t>
  </si>
  <si>
    <t xml:space="preserve">Totalsum til evaluering </t>
  </si>
  <si>
    <t>Utvalg av glutenfritt (vegetar/vegansk)</t>
  </si>
  <si>
    <t xml:space="preserve"> Utvalg av laktosefritt (vegetar/vegansk)</t>
  </si>
  <si>
    <t>Antall</t>
  </si>
  <si>
    <t>9</t>
  </si>
  <si>
    <t>Kaker</t>
  </si>
  <si>
    <t xml:space="preserve">Estimert antall kaker med gitt antall stykker </t>
  </si>
  <si>
    <t>Antall kakestykker</t>
  </si>
  <si>
    <t>9.1</t>
  </si>
  <si>
    <t>Marsipankake - (16-18 middels stykker)</t>
  </si>
  <si>
    <t>Hel kake</t>
  </si>
  <si>
    <t>9.2</t>
  </si>
  <si>
    <t xml:space="preserve">Hel kake </t>
  </si>
  <si>
    <t>10</t>
  </si>
  <si>
    <t xml:space="preserve">Bakst </t>
  </si>
  <si>
    <t xml:space="preserve">Estimert antall </t>
  </si>
  <si>
    <t>10.1</t>
  </si>
  <si>
    <t xml:space="preserve">Kanelsnurr </t>
  </si>
  <si>
    <t xml:space="preserve">Skolebolle </t>
  </si>
  <si>
    <t xml:space="preserve">Kaffekanne </t>
  </si>
  <si>
    <t>Frivillig opsjon (evalueres ikke)</t>
  </si>
  <si>
    <t>1</t>
  </si>
  <si>
    <t>Marsipankake, stykke</t>
  </si>
  <si>
    <t>2</t>
  </si>
  <si>
    <t>Sjokoladekake, stykke</t>
  </si>
  <si>
    <t>Gulrotkake, stykke</t>
  </si>
  <si>
    <t>Suksessterte, stykke</t>
  </si>
  <si>
    <t xml:space="preserve">Ostekake, stykke </t>
  </si>
  <si>
    <t>8</t>
  </si>
  <si>
    <t>8.2</t>
  </si>
  <si>
    <t>8.3</t>
  </si>
  <si>
    <t>8.4</t>
  </si>
  <si>
    <t>8.5</t>
  </si>
  <si>
    <t>8.6</t>
  </si>
  <si>
    <t xml:space="preserve"> Gulost + valgfritt tilbehør</t>
  </si>
  <si>
    <t xml:space="preserve">Kikerter </t>
  </si>
  <si>
    <t>Falafel</t>
  </si>
  <si>
    <t>Plantebastert valgfri</t>
  </si>
  <si>
    <t>Plantebasert  valgfri</t>
  </si>
  <si>
    <t xml:space="preserve"> mozarella, brie + valgfritt tilbehør</t>
  </si>
  <si>
    <t>Plantebaster valgfri</t>
  </si>
  <si>
    <t>Grønnsak</t>
  </si>
  <si>
    <t xml:space="preserve">Belgfrukt </t>
  </si>
  <si>
    <t xml:space="preserve">Opsjon - evalueres ikke </t>
  </si>
  <si>
    <r>
      <t>Marsipankake - (36-</t>
    </r>
    <r>
      <rPr>
        <sz val="10"/>
        <rFont val="Oslo Sans Office"/>
      </rPr>
      <t>40</t>
    </r>
    <r>
      <rPr>
        <sz val="10"/>
        <color rgb="FFFF0000"/>
        <rFont val="Oslo Sans Office"/>
      </rPr>
      <t xml:space="preserve"> </t>
    </r>
    <r>
      <rPr>
        <sz val="10"/>
        <rFont val="Oslo Sans Office"/>
      </rPr>
      <t>middels</t>
    </r>
    <r>
      <rPr>
        <sz val="10"/>
        <color rgb="FFFF0000"/>
        <rFont val="Oslo Sans Office"/>
      </rPr>
      <t xml:space="preserve"> </t>
    </r>
    <r>
      <rPr>
        <sz val="10"/>
        <color rgb="FF000000"/>
        <rFont val="Oslo Sans Office"/>
      </rPr>
      <t>stykker)</t>
    </r>
  </si>
  <si>
    <t>Sjokoladekake - (16-18 middels stykker)</t>
  </si>
  <si>
    <t xml:space="preserve">Gulrotkake (26-28 middels stykker) </t>
  </si>
  <si>
    <t>Suksessterte - (12-16 middels stykker)</t>
  </si>
  <si>
    <t>Ostekake - (12-16 middels stykker)</t>
  </si>
  <si>
    <t xml:space="preserve">16-18 middels stykker </t>
  </si>
  <si>
    <t xml:space="preserve">36-40 middels stykker </t>
  </si>
  <si>
    <t xml:space="preserve">26-28 middels stykker </t>
  </si>
  <si>
    <t xml:space="preserve">12-16 middels stykker </t>
  </si>
  <si>
    <t>Oppskåret variert frukt 10 personer (300 gram per pers)</t>
  </si>
  <si>
    <t>Oppskåret variert frukt 5 personer (300 gram per pers)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</si>
</sst>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kr&quot;\ * #,##0.00_ ;_ &quot;kr&quot;\ * \-#,##0.00_ ;_ &quot;kr&quot;\ * &quot;-&quot;??_ ;_ @_ "/>
    <numFmt numFmtId="164" formatCode="_-&quot;kr&quot;\ * #,##0.00_-;\-&quot;kr&quot;\ * #,##0.00_-;_-&quot;kr&quot;\ * &quot;-&quot;??_-;_-@_-"/>
    <numFmt numFmtId="165" formatCode="_-* #,##0.00_-;\-* #,##0.00_-;_-* &quot;-&quot;??_-;_-@_-"/>
    <numFmt numFmtId="166" formatCode="0.0"/>
  </numFmts>
  <fonts count="27" x14ac:knownFonts="1">
    <font>
      <sz val="11"/>
      <color theme="1"/>
      <name val="Oslo Sans Office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indexed="56"/>
      <name val="Cambria"/>
      <family val="2"/>
    </font>
    <font>
      <sz val="10"/>
      <color theme="1"/>
      <name val="Oslo Sans Office"/>
    </font>
    <font>
      <sz val="10"/>
      <name val="Oslo Sans Office"/>
    </font>
    <font>
      <b/>
      <sz val="16"/>
      <color theme="3" tint="-0.249977111117893"/>
      <name val="Oslo Sans Office"/>
    </font>
    <font>
      <b/>
      <sz val="10"/>
      <color theme="0"/>
      <name val="Oslo Sans Office"/>
    </font>
    <font>
      <b/>
      <sz val="11"/>
      <color theme="0"/>
      <name val="Oslo Sans Office"/>
    </font>
    <font>
      <sz val="11"/>
      <color theme="1"/>
      <name val="Oslo Sans Office"/>
    </font>
    <font>
      <sz val="10"/>
      <color rgb="FF000000"/>
      <name val="Oslo Sans Office"/>
    </font>
    <font>
      <b/>
      <sz val="10"/>
      <color theme="1"/>
      <name val="Oslo Sans Office"/>
    </font>
    <font>
      <sz val="8"/>
      <name val="Oslo Sans Office"/>
      <family val="2"/>
    </font>
    <font>
      <sz val="10"/>
      <color rgb="FFFF0000"/>
      <name val="Oslo Sans Office"/>
    </font>
    <font>
      <sz val="10"/>
      <name val="Arial"/>
      <family val="2"/>
    </font>
    <font>
      <b/>
      <sz val="11"/>
      <color theme="0"/>
      <name val="Oslo Sans Office"/>
      <family val="2"/>
    </font>
    <font>
      <b/>
      <sz val="10"/>
      <name val="Oslo Sans Office"/>
    </font>
    <font>
      <sz val="10"/>
      <color theme="1"/>
      <name val="Oslo Sans Office"/>
      <family val="2"/>
    </font>
    <font>
      <b/>
      <sz val="11"/>
      <color theme="1"/>
      <name val="Oslo Sans Office"/>
    </font>
    <font>
      <b/>
      <sz val="10"/>
      <color rgb="FF000000"/>
      <name val="Oslo Sans Office"/>
    </font>
    <font>
      <sz val="11"/>
      <color theme="0"/>
      <name val="Oslo Sans Office"/>
    </font>
    <font>
      <b/>
      <sz val="12"/>
      <color theme="0"/>
      <name val="Oslo Sans Office"/>
    </font>
    <font>
      <sz val="12"/>
      <color theme="1"/>
      <name val="Oslo Sans Office"/>
    </font>
    <font>
      <sz val="10"/>
      <color theme="0"/>
      <name val="Oslo Sans Office"/>
    </font>
    <font>
      <b/>
      <sz val="11"/>
      <color theme="1"/>
      <name val="Oslo Sans Office"/>
      <family val="2"/>
    </font>
    <font>
      <sz val="10"/>
      <color rgb="FF000000"/>
      <name val="Oslo Sans Office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E4A8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1"/>
      </left>
      <right style="thin">
        <color theme="0" tint="-0.1499984740745262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1" fillId="0" borderId="0"/>
    <xf numFmtId="0" fontId="15" fillId="0" borderId="0"/>
  </cellStyleXfs>
  <cellXfs count="179">
    <xf numFmtId="0" fontId="0" fillId="0" borderId="0" xfId="0"/>
    <xf numFmtId="0" fontId="5" fillId="2" borderId="0" xfId="1" applyFont="1" applyFill="1" applyAlignment="1">
      <alignment horizontal="center" vertical="top"/>
    </xf>
    <xf numFmtId="0" fontId="9" fillId="3" borderId="1" xfId="2" applyFont="1" applyFill="1" applyBorder="1" applyAlignment="1">
      <alignment vertical="top" wrapText="1"/>
    </xf>
    <xf numFmtId="0" fontId="8" fillId="3" borderId="1" xfId="2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center" vertical="top"/>
    </xf>
    <xf numFmtId="0" fontId="10" fillId="2" borderId="0" xfId="1" applyFont="1" applyFill="1" applyAlignment="1">
      <alignment horizontal="center" vertical="top"/>
    </xf>
    <xf numFmtId="0" fontId="10" fillId="0" borderId="0" xfId="0" applyFont="1"/>
    <xf numFmtId="0" fontId="5" fillId="2" borderId="0" xfId="1" applyFont="1" applyFill="1" applyAlignment="1">
      <alignment horizontal="center"/>
    </xf>
    <xf numFmtId="0" fontId="6" fillId="0" borderId="1" xfId="1" applyFont="1" applyBorder="1" applyAlignment="1">
      <alignment wrapText="1"/>
    </xf>
    <xf numFmtId="0" fontId="7" fillId="0" borderId="0" xfId="2" applyFont="1" applyFill="1" applyBorder="1" applyAlignment="1">
      <alignment horizontal="left" wrapText="1"/>
    </xf>
    <xf numFmtId="0" fontId="5" fillId="2" borderId="0" xfId="6" applyFont="1" applyFill="1" applyAlignment="1">
      <alignment horizontal="center" vertical="top"/>
    </xf>
    <xf numFmtId="0" fontId="5" fillId="4" borderId="1" xfId="1" applyFont="1" applyFill="1" applyBorder="1" applyAlignment="1">
      <alignment horizontal="center" vertical="top"/>
    </xf>
    <xf numFmtId="0" fontId="12" fillId="4" borderId="1" xfId="1" applyFont="1" applyFill="1" applyBorder="1" applyAlignment="1">
      <alignment horizontal="left" vertical="center"/>
    </xf>
    <xf numFmtId="49" fontId="5" fillId="5" borderId="1" xfId="1" applyNumberFormat="1" applyFont="1" applyFill="1" applyBorder="1" applyAlignment="1">
      <alignment horizontal="center" vertical="top"/>
    </xf>
    <xf numFmtId="0" fontId="5" fillId="5" borderId="1" xfId="1" applyFont="1" applyFill="1" applyBorder="1" applyAlignment="1">
      <alignment horizontal="left" vertical="center"/>
    </xf>
    <xf numFmtId="0" fontId="5" fillId="5" borderId="1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left" vertical="center"/>
    </xf>
    <xf numFmtId="0" fontId="0" fillId="0" borderId="1" xfId="0" applyBorder="1"/>
    <xf numFmtId="0" fontId="5" fillId="5" borderId="1" xfId="1" applyFont="1" applyFill="1" applyBorder="1" applyAlignment="1">
      <alignment horizontal="center" vertical="top"/>
    </xf>
    <xf numFmtId="0" fontId="8" fillId="3" borderId="6" xfId="2" applyFont="1" applyFill="1" applyBorder="1" applyAlignment="1">
      <alignment horizontal="left" vertical="top" wrapText="1"/>
    </xf>
    <xf numFmtId="0" fontId="8" fillId="3" borderId="7" xfId="2" applyFont="1" applyFill="1" applyBorder="1" applyAlignment="1">
      <alignment horizontal="left" vertical="top" wrapText="1"/>
    </xf>
    <xf numFmtId="0" fontId="8" fillId="3" borderId="1" xfId="2" applyFont="1" applyFill="1" applyBorder="1" applyAlignment="1">
      <alignment horizontal="left" vertical="top" wrapText="1"/>
    </xf>
    <xf numFmtId="0" fontId="11" fillId="5" borderId="1" xfId="1" applyFont="1" applyFill="1" applyBorder="1" applyAlignment="1">
      <alignment horizontal="left" vertical="center"/>
    </xf>
    <xf numFmtId="164" fontId="5" fillId="4" borderId="1" xfId="1" applyNumberFormat="1" applyFont="1" applyFill="1" applyBorder="1" applyAlignment="1">
      <alignment horizontal="center" vertical="top"/>
    </xf>
    <xf numFmtId="164" fontId="5" fillId="2" borderId="1" xfId="1" applyNumberFormat="1" applyFont="1" applyFill="1" applyBorder="1" applyAlignment="1">
      <alignment horizontal="center" vertical="top"/>
    </xf>
    <xf numFmtId="0" fontId="16" fillId="6" borderId="10" xfId="0" applyFont="1" applyFill="1" applyBorder="1"/>
    <xf numFmtId="0" fontId="16" fillId="6" borderId="3" xfId="0" applyFont="1" applyFill="1" applyBorder="1"/>
    <xf numFmtId="0" fontId="5" fillId="4" borderId="10" xfId="1" applyFont="1" applyFill="1" applyBorder="1" applyAlignment="1">
      <alignment horizontal="center" vertical="top"/>
    </xf>
    <xf numFmtId="0" fontId="12" fillId="4" borderId="10" xfId="1" applyFont="1" applyFill="1" applyBorder="1" applyAlignment="1">
      <alignment horizontal="left" vertical="center"/>
    </xf>
    <xf numFmtId="0" fontId="5" fillId="4" borderId="10" xfId="1" applyFont="1" applyFill="1" applyBorder="1" applyAlignment="1">
      <alignment horizontal="center" vertical="center"/>
    </xf>
    <xf numFmtId="0" fontId="0" fillId="4" borderId="10" xfId="0" applyFill="1" applyBorder="1"/>
    <xf numFmtId="49" fontId="5" fillId="5" borderId="10" xfId="1" applyNumberFormat="1" applyFont="1" applyFill="1" applyBorder="1" applyAlignment="1">
      <alignment horizontal="center" vertical="top"/>
    </xf>
    <xf numFmtId="0" fontId="5" fillId="5" borderId="10" xfId="1" applyFont="1" applyFill="1" applyBorder="1" applyAlignment="1">
      <alignment horizontal="left" vertical="center"/>
    </xf>
    <xf numFmtId="0" fontId="5" fillId="5" borderId="10" xfId="1" applyFont="1" applyFill="1" applyBorder="1" applyAlignment="1">
      <alignment horizontal="center" vertical="center"/>
    </xf>
    <xf numFmtId="0" fontId="0" fillId="2" borderId="10" xfId="0" applyFill="1" applyBorder="1"/>
    <xf numFmtId="0" fontId="6" fillId="5" borderId="10" xfId="1" applyFont="1" applyFill="1" applyBorder="1" applyAlignment="1">
      <alignment horizontal="left" vertical="center"/>
    </xf>
    <xf numFmtId="49" fontId="5" fillId="5" borderId="8" xfId="1" applyNumberFormat="1" applyFont="1" applyFill="1" applyBorder="1" applyAlignment="1">
      <alignment horizontal="center" vertical="top"/>
    </xf>
    <xf numFmtId="0" fontId="6" fillId="5" borderId="8" xfId="1" applyFont="1" applyFill="1" applyBorder="1" applyAlignment="1">
      <alignment horizontal="left" vertical="center"/>
    </xf>
    <xf numFmtId="0" fontId="5" fillId="5" borderId="8" xfId="1" applyFont="1" applyFill="1" applyBorder="1" applyAlignment="1">
      <alignment horizontal="center" vertical="center"/>
    </xf>
    <xf numFmtId="0" fontId="0" fillId="2" borderId="8" xfId="0" applyFill="1" applyBorder="1"/>
    <xf numFmtId="0" fontId="0" fillId="2" borderId="1" xfId="0" applyFill="1" applyBorder="1"/>
    <xf numFmtId="0" fontId="12" fillId="4" borderId="10" xfId="1" applyFont="1" applyFill="1" applyBorder="1" applyAlignment="1">
      <alignment horizontal="left" vertical="center" wrapText="1"/>
    </xf>
    <xf numFmtId="0" fontId="12" fillId="4" borderId="3" xfId="1" applyFont="1" applyFill="1" applyBorder="1" applyAlignment="1">
      <alignment horizontal="left" vertical="center" wrapText="1"/>
    </xf>
    <xf numFmtId="0" fontId="5" fillId="2" borderId="10" xfId="1" applyFont="1" applyFill="1" applyBorder="1" applyAlignment="1">
      <alignment horizontal="center" vertical="top"/>
    </xf>
    <xf numFmtId="166" fontId="5" fillId="2" borderId="10" xfId="1" applyNumberFormat="1" applyFont="1" applyFill="1" applyBorder="1" applyAlignment="1">
      <alignment horizontal="center" vertical="top"/>
    </xf>
    <xf numFmtId="0" fontId="5" fillId="5" borderId="8" xfId="1" applyFont="1" applyFill="1" applyBorder="1" applyAlignment="1">
      <alignment horizontal="center" vertical="top"/>
    </xf>
    <xf numFmtId="0" fontId="16" fillId="6" borderId="11" xfId="0" applyFont="1" applyFill="1" applyBorder="1"/>
    <xf numFmtId="0" fontId="16" fillId="6" borderId="9" xfId="0" applyFont="1" applyFill="1" applyBorder="1"/>
    <xf numFmtId="0" fontId="12" fillId="4" borderId="10" xfId="1" applyFont="1" applyFill="1" applyBorder="1" applyAlignment="1">
      <alignment horizontal="left" vertical="top"/>
    </xf>
    <xf numFmtId="0" fontId="12" fillId="4" borderId="10" xfId="1" applyFont="1" applyFill="1" applyBorder="1" applyAlignment="1">
      <alignment horizontal="center" vertical="top" wrapText="1"/>
    </xf>
    <xf numFmtId="0" fontId="11" fillId="5" borderId="10" xfId="1" applyFont="1" applyFill="1" applyBorder="1" applyAlignment="1">
      <alignment horizontal="center" vertical="center"/>
    </xf>
    <xf numFmtId="0" fontId="11" fillId="5" borderId="12" xfId="1" applyFont="1" applyFill="1" applyBorder="1" applyAlignment="1">
      <alignment horizontal="left" vertical="center"/>
    </xf>
    <xf numFmtId="0" fontId="0" fillId="4" borderId="0" xfId="0" applyFill="1"/>
    <xf numFmtId="0" fontId="0" fillId="4" borderId="0" xfId="0" applyFill="1" applyAlignment="1">
      <alignment horizontal="center" vertical="top"/>
    </xf>
    <xf numFmtId="49" fontId="18" fillId="5" borderId="1" xfId="0" applyNumberFormat="1" applyFont="1" applyFill="1" applyBorder="1" applyAlignment="1">
      <alignment horizontal="center"/>
    </xf>
    <xf numFmtId="0" fontId="0" fillId="7" borderId="10" xfId="0" applyFill="1" applyBorder="1"/>
    <xf numFmtId="49" fontId="5" fillId="4" borderId="8" xfId="1" applyNumberFormat="1" applyFont="1" applyFill="1" applyBorder="1" applyAlignment="1">
      <alignment horizontal="center" vertical="top"/>
    </xf>
    <xf numFmtId="0" fontId="12" fillId="4" borderId="13" xfId="1" applyFont="1" applyFill="1" applyBorder="1" applyAlignment="1">
      <alignment horizontal="left" vertical="center"/>
    </xf>
    <xf numFmtId="0" fontId="0" fillId="4" borderId="1" xfId="0" applyFill="1" applyBorder="1"/>
    <xf numFmtId="0" fontId="5" fillId="2" borderId="10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wrapText="1"/>
    </xf>
    <xf numFmtId="0" fontId="0" fillId="5" borderId="1" xfId="0" applyFill="1" applyBorder="1"/>
    <xf numFmtId="0" fontId="18" fillId="5" borderId="1" xfId="0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 vertical="center"/>
    </xf>
    <xf numFmtId="0" fontId="5" fillId="5" borderId="1" xfId="0" applyFont="1" applyFill="1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8" fillId="2" borderId="14" xfId="2" applyFont="1" applyFill="1" applyBorder="1" applyAlignment="1">
      <alignment horizontal="left" vertical="top" wrapText="1"/>
    </xf>
    <xf numFmtId="0" fontId="0" fillId="0" borderId="18" xfId="0" applyBorder="1"/>
    <xf numFmtId="0" fontId="8" fillId="2" borderId="19" xfId="2" applyFont="1" applyFill="1" applyBorder="1" applyAlignment="1">
      <alignment horizontal="left" vertical="top" wrapText="1"/>
    </xf>
    <xf numFmtId="0" fontId="5" fillId="2" borderId="20" xfId="1" applyFont="1" applyFill="1" applyBorder="1" applyAlignment="1">
      <alignment horizontal="center" vertical="top"/>
    </xf>
    <xf numFmtId="0" fontId="19" fillId="4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2" fillId="4" borderId="10" xfId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/>
    </xf>
    <xf numFmtId="0" fontId="5" fillId="2" borderId="16" xfId="1" applyFont="1" applyFill="1" applyBorder="1" applyAlignment="1">
      <alignment horizontal="center" vertical="top"/>
    </xf>
    <xf numFmtId="0" fontId="19" fillId="4" borderId="1" xfId="0" applyFont="1" applyFill="1" applyBorder="1"/>
    <xf numFmtId="0" fontId="0" fillId="5" borderId="1" xfId="0" applyFill="1" applyBorder="1" applyAlignment="1">
      <alignment horizontal="center"/>
    </xf>
    <xf numFmtId="0" fontId="5" fillId="5" borderId="10" xfId="1" applyFont="1" applyFill="1" applyBorder="1" applyAlignment="1">
      <alignment horizontal="center" vertical="top"/>
    </xf>
    <xf numFmtId="44" fontId="0" fillId="5" borderId="10" xfId="0" applyNumberFormat="1" applyFill="1" applyBorder="1"/>
    <xf numFmtId="44" fontId="0" fillId="5" borderId="1" xfId="0" applyNumberFormat="1" applyFill="1" applyBorder="1"/>
    <xf numFmtId="44" fontId="5" fillId="5" borderId="3" xfId="1" applyNumberFormat="1" applyFont="1" applyFill="1" applyBorder="1" applyAlignment="1">
      <alignment horizontal="center" vertical="top"/>
    </xf>
    <xf numFmtId="49" fontId="12" fillId="4" borderId="0" xfId="0" applyNumberFormat="1" applyFont="1" applyFill="1" applyAlignment="1">
      <alignment horizontal="left"/>
    </xf>
    <xf numFmtId="0" fontId="0" fillId="0" borderId="19" xfId="0" applyBorder="1"/>
    <xf numFmtId="0" fontId="8" fillId="4" borderId="1" xfId="2" applyFont="1" applyFill="1" applyBorder="1" applyAlignment="1">
      <alignment horizontal="left" vertical="top" wrapText="1"/>
    </xf>
    <xf numFmtId="0" fontId="11" fillId="5" borderId="22" xfId="1" applyFont="1" applyFill="1" applyBorder="1" applyAlignment="1">
      <alignment horizontal="left" vertical="center"/>
    </xf>
    <xf numFmtId="0" fontId="9" fillId="3" borderId="0" xfId="0" applyFont="1" applyFill="1"/>
    <xf numFmtId="44" fontId="5" fillId="5" borderId="10" xfId="1" applyNumberFormat="1" applyFont="1" applyFill="1" applyBorder="1" applyAlignment="1">
      <alignment horizontal="center" vertical="top"/>
    </xf>
    <xf numFmtId="0" fontId="18" fillId="4" borderId="0" xfId="0" applyFont="1" applyFill="1" applyAlignment="1">
      <alignment horizontal="center"/>
    </xf>
    <xf numFmtId="0" fontId="11" fillId="0" borderId="1" xfId="1" applyFont="1" applyBorder="1" applyAlignment="1">
      <alignment wrapText="1"/>
    </xf>
    <xf numFmtId="0" fontId="5" fillId="0" borderId="1" xfId="1" applyFont="1" applyBorder="1" applyAlignment="1">
      <alignment wrapText="1"/>
    </xf>
    <xf numFmtId="0" fontId="16" fillId="6" borderId="23" xfId="0" applyFont="1" applyFill="1" applyBorder="1"/>
    <xf numFmtId="0" fontId="12" fillId="4" borderId="23" xfId="1" applyFont="1" applyFill="1" applyBorder="1" applyAlignment="1">
      <alignment horizontal="left" vertical="center" wrapText="1"/>
    </xf>
    <xf numFmtId="0" fontId="6" fillId="5" borderId="23" xfId="1" applyFont="1" applyFill="1" applyBorder="1" applyAlignment="1">
      <alignment horizontal="left" vertical="center" wrapText="1"/>
    </xf>
    <xf numFmtId="0" fontId="6" fillId="5" borderId="2" xfId="1" applyFont="1" applyFill="1" applyBorder="1" applyAlignment="1">
      <alignment horizontal="left" vertical="center" wrapText="1"/>
    </xf>
    <xf numFmtId="0" fontId="17" fillId="4" borderId="2" xfId="1" applyFont="1" applyFill="1" applyBorder="1" applyAlignment="1">
      <alignment horizontal="left" vertical="center" wrapText="1"/>
    </xf>
    <xf numFmtId="0" fontId="9" fillId="9" borderId="1" xfId="0" applyFont="1" applyFill="1" applyBorder="1"/>
    <xf numFmtId="49" fontId="5" fillId="4" borderId="10" xfId="1" applyNumberFormat="1" applyFont="1" applyFill="1" applyBorder="1" applyAlignment="1">
      <alignment horizontal="center" vertical="top"/>
    </xf>
    <xf numFmtId="49" fontId="18" fillId="4" borderId="1" xfId="0" applyNumberFormat="1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6" fillId="5" borderId="10" xfId="1" applyFont="1" applyFill="1" applyBorder="1" applyAlignment="1">
      <alignment horizontal="center" vertical="top"/>
    </xf>
    <xf numFmtId="0" fontId="6" fillId="5" borderId="10" xfId="0" applyFont="1" applyFill="1" applyBorder="1" applyAlignment="1">
      <alignment horizontal="center"/>
    </xf>
    <xf numFmtId="0" fontId="6" fillId="10" borderId="10" xfId="0" applyFont="1" applyFill="1" applyBorder="1" applyAlignment="1">
      <alignment horizontal="center"/>
    </xf>
    <xf numFmtId="0" fontId="6" fillId="5" borderId="1" xfId="1" applyFont="1" applyFill="1" applyBorder="1" applyAlignment="1">
      <alignment horizontal="center" vertical="top"/>
    </xf>
    <xf numFmtId="0" fontId="10" fillId="5" borderId="1" xfId="0" applyFont="1" applyFill="1" applyBorder="1" applyAlignment="1">
      <alignment horizontal="center" vertical="top"/>
    </xf>
    <xf numFmtId="0" fontId="5" fillId="2" borderId="19" xfId="1" applyFont="1" applyFill="1" applyBorder="1" applyAlignment="1">
      <alignment horizontal="center" vertical="top"/>
    </xf>
    <xf numFmtId="44" fontId="9" fillId="3" borderId="10" xfId="0" applyNumberFormat="1" applyFont="1" applyFill="1" applyBorder="1"/>
    <xf numFmtId="0" fontId="14" fillId="4" borderId="10" xfId="1" applyFont="1" applyFill="1" applyBorder="1" applyAlignment="1">
      <alignment horizontal="center" vertical="top"/>
    </xf>
    <xf numFmtId="0" fontId="17" fillId="4" borderId="4" xfId="1" applyFont="1" applyFill="1" applyBorder="1" applyAlignment="1">
      <alignment horizontal="left" vertical="center"/>
    </xf>
    <xf numFmtId="0" fontId="0" fillId="4" borderId="4" xfId="0" applyFill="1" applyBorder="1"/>
    <xf numFmtId="0" fontId="10" fillId="4" borderId="4" xfId="0" applyFont="1" applyFill="1" applyBorder="1" applyAlignment="1">
      <alignment horizontal="center" vertical="top" wrapText="1" shrinkToFit="1"/>
    </xf>
    <xf numFmtId="0" fontId="20" fillId="4" borderId="10" xfId="1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/>
    </xf>
    <xf numFmtId="0" fontId="12" fillId="4" borderId="10" xfId="1" applyFont="1" applyFill="1" applyBorder="1" applyAlignment="1">
      <alignment horizontal="center" vertical="center" wrapText="1"/>
    </xf>
    <xf numFmtId="0" fontId="0" fillId="4" borderId="8" xfId="0" applyFill="1" applyBorder="1"/>
    <xf numFmtId="44" fontId="0" fillId="5" borderId="8" xfId="0" applyNumberFormat="1" applyFill="1" applyBorder="1"/>
    <xf numFmtId="44" fontId="9" fillId="8" borderId="8" xfId="0" applyNumberFormat="1" applyFont="1" applyFill="1" applyBorder="1"/>
    <xf numFmtId="0" fontId="16" fillId="6" borderId="24" xfId="0" applyFont="1" applyFill="1" applyBorder="1"/>
    <xf numFmtId="0" fontId="0" fillId="0" borderId="25" xfId="0" applyBorder="1"/>
    <xf numFmtId="0" fontId="0" fillId="2" borderId="14" xfId="0" applyFill="1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2" borderId="0" xfId="0" applyFill="1"/>
    <xf numFmtId="0" fontId="21" fillId="3" borderId="0" xfId="0" applyFont="1" applyFill="1"/>
    <xf numFmtId="0" fontId="11" fillId="2" borderId="10" xfId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3" borderId="8" xfId="2" applyFont="1" applyFill="1" applyBorder="1" applyAlignment="1">
      <alignment vertical="top" wrapText="1"/>
    </xf>
    <xf numFmtId="0" fontId="8" fillId="2" borderId="14" xfId="2" applyFont="1" applyFill="1" applyBorder="1" applyAlignment="1">
      <alignment vertical="top" wrapText="1"/>
    </xf>
    <xf numFmtId="0" fontId="6" fillId="5" borderId="8" xfId="1" applyFont="1" applyFill="1" applyBorder="1" applyAlignment="1">
      <alignment horizontal="center" vertical="center"/>
    </xf>
    <xf numFmtId="0" fontId="8" fillId="3" borderId="20" xfId="2" applyFont="1" applyFill="1" applyBorder="1" applyAlignment="1">
      <alignment horizontal="left" vertical="top" wrapText="1"/>
    </xf>
    <xf numFmtId="0" fontId="24" fillId="3" borderId="30" xfId="2" applyFont="1" applyFill="1" applyBorder="1" applyAlignment="1">
      <alignment vertical="top" wrapText="1"/>
    </xf>
    <xf numFmtId="0" fontId="10" fillId="0" borderId="20" xfId="0" applyFont="1" applyBorder="1"/>
    <xf numFmtId="0" fontId="6" fillId="0" borderId="1" xfId="1" applyFont="1" applyBorder="1"/>
    <xf numFmtId="0" fontId="25" fillId="0" borderId="1" xfId="0" applyFont="1" applyBorder="1"/>
    <xf numFmtId="0" fontId="9" fillId="3" borderId="3" xfId="2" applyFont="1" applyFill="1" applyBorder="1" applyAlignment="1">
      <alignment vertical="top" wrapText="1"/>
    </xf>
    <xf numFmtId="0" fontId="6" fillId="0" borderId="5" xfId="1" applyFont="1" applyBorder="1"/>
    <xf numFmtId="0" fontId="6" fillId="0" borderId="3" xfId="1" applyFont="1" applyBorder="1"/>
    <xf numFmtId="0" fontId="6" fillId="5" borderId="3" xfId="1" applyFont="1" applyFill="1" applyBorder="1" applyAlignment="1">
      <alignment horizontal="left" vertical="center" wrapText="1"/>
    </xf>
    <xf numFmtId="0" fontId="6" fillId="5" borderId="1" xfId="1" applyFont="1" applyFill="1" applyBorder="1" applyAlignment="1">
      <alignment horizontal="left" vertical="center" wrapText="1"/>
    </xf>
    <xf numFmtId="0" fontId="6" fillId="5" borderId="23" xfId="1" applyFont="1" applyFill="1" applyBorder="1" applyAlignment="1">
      <alignment horizontal="center" vertical="top"/>
    </xf>
    <xf numFmtId="0" fontId="6" fillId="5" borderId="31" xfId="1" applyFont="1" applyFill="1" applyBorder="1" applyAlignment="1">
      <alignment horizontal="left" vertical="center" wrapText="1"/>
    </xf>
    <xf numFmtId="0" fontId="23" fillId="3" borderId="0" xfId="0" applyFont="1" applyFill="1"/>
    <xf numFmtId="0" fontId="12" fillId="2" borderId="3" xfId="1" applyFont="1" applyFill="1" applyBorder="1" applyAlignment="1">
      <alignment horizontal="left" vertical="top"/>
    </xf>
    <xf numFmtId="0" fontId="5" fillId="2" borderId="1" xfId="1" applyFont="1" applyFill="1" applyBorder="1" applyAlignment="1">
      <alignment horizontal="left" vertical="top"/>
    </xf>
    <xf numFmtId="0" fontId="5" fillId="2" borderId="3" xfId="1" applyFont="1" applyFill="1" applyBorder="1" applyAlignment="1">
      <alignment horizontal="left" vertical="top"/>
    </xf>
    <xf numFmtId="0" fontId="5" fillId="5" borderId="24" xfId="1" applyFont="1" applyFill="1" applyBorder="1" applyAlignment="1">
      <alignment horizontal="center" vertical="top"/>
    </xf>
    <xf numFmtId="0" fontId="5" fillId="5" borderId="23" xfId="1" applyFont="1" applyFill="1" applyBorder="1" applyAlignment="1">
      <alignment horizontal="center" vertical="top"/>
    </xf>
    <xf numFmtId="0" fontId="5" fillId="5" borderId="0" xfId="1" applyFont="1" applyFill="1" applyAlignment="1">
      <alignment horizontal="center" vertical="top"/>
    </xf>
    <xf numFmtId="0" fontId="5" fillId="4" borderId="23" xfId="1" applyFont="1" applyFill="1" applyBorder="1" applyAlignment="1">
      <alignment horizontal="center" vertical="center"/>
    </xf>
    <xf numFmtId="0" fontId="5" fillId="5" borderId="5" xfId="1" applyFont="1" applyFill="1" applyBorder="1" applyAlignment="1">
      <alignment horizontal="center" vertical="top"/>
    </xf>
    <xf numFmtId="0" fontId="9" fillId="3" borderId="8" xfId="0" applyFont="1" applyFill="1" applyBorder="1"/>
    <xf numFmtId="44" fontId="9" fillId="3" borderId="2" xfId="0" applyNumberFormat="1" applyFont="1" applyFill="1" applyBorder="1"/>
    <xf numFmtId="0" fontId="5" fillId="0" borderId="4" xfId="1" applyFont="1" applyBorder="1" applyAlignment="1">
      <alignment wrapText="1"/>
    </xf>
    <xf numFmtId="0" fontId="5" fillId="0" borderId="3" xfId="1" applyFont="1" applyBorder="1" applyAlignment="1">
      <alignment wrapText="1"/>
    </xf>
    <xf numFmtId="0" fontId="5" fillId="5" borderId="3" xfId="1" applyFont="1" applyFill="1" applyBorder="1" applyAlignment="1">
      <alignment horizontal="center" vertical="top" wrapText="1" shrinkToFit="1"/>
    </xf>
    <xf numFmtId="0" fontId="5" fillId="5" borderId="3" xfId="1" applyFont="1" applyFill="1" applyBorder="1" applyAlignment="1">
      <alignment horizontal="center" vertical="top"/>
    </xf>
    <xf numFmtId="0" fontId="0" fillId="5" borderId="1" xfId="0" applyFill="1" applyBorder="1" applyAlignment="1">
      <alignment horizontal="center" vertical="top"/>
    </xf>
    <xf numFmtId="0" fontId="0" fillId="5" borderId="1" xfId="0" applyFill="1" applyBorder="1" applyAlignment="1">
      <alignment horizontal="center" vertical="top" wrapText="1" shrinkToFit="1"/>
    </xf>
    <xf numFmtId="164" fontId="18" fillId="2" borderId="1" xfId="1" applyNumberFormat="1" applyFont="1" applyFill="1" applyBorder="1" applyAlignment="1">
      <alignment horizontal="center" vertical="top"/>
    </xf>
    <xf numFmtId="0" fontId="18" fillId="2" borderId="1" xfId="1" applyFont="1" applyFill="1" applyBorder="1" applyAlignment="1">
      <alignment horizontal="center" vertical="top"/>
    </xf>
    <xf numFmtId="0" fontId="18" fillId="5" borderId="1" xfId="1" applyFont="1" applyFill="1" applyBorder="1" applyAlignment="1">
      <alignment horizontal="left" vertical="center"/>
    </xf>
    <xf numFmtId="49" fontId="18" fillId="5" borderId="1" xfId="1" applyNumberFormat="1" applyFont="1" applyFill="1" applyBorder="1" applyAlignment="1">
      <alignment horizontal="center" vertical="top"/>
    </xf>
    <xf numFmtId="0" fontId="26" fillId="5" borderId="1" xfId="0" applyFont="1" applyFill="1" applyBorder="1" applyAlignment="1">
      <alignment horizontal="center"/>
    </xf>
    <xf numFmtId="0" fontId="0" fillId="3" borderId="23" xfId="0" applyFill="1" applyBorder="1"/>
    <xf numFmtId="0" fontId="9" fillId="3" borderId="7" xfId="0" applyFont="1" applyFill="1" applyBorder="1"/>
    <xf numFmtId="0" fontId="16" fillId="6" borderId="8" xfId="0" applyFont="1" applyFill="1" applyBorder="1"/>
    <xf numFmtId="0" fontId="0" fillId="0" borderId="2" xfId="0" applyBorder="1"/>
    <xf numFmtId="49" fontId="8" fillId="8" borderId="8" xfId="0" applyNumberFormat="1" applyFont="1" applyFill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" xfId="0" applyBorder="1" applyAlignment="1">
      <alignment horizontal="left"/>
    </xf>
    <xf numFmtId="0" fontId="22" fillId="3" borderId="7" xfId="0" applyFont="1" applyFill="1" applyBorder="1"/>
    <xf numFmtId="0" fontId="23" fillId="0" borderId="7" xfId="0" applyFont="1" applyBorder="1"/>
    <xf numFmtId="0" fontId="9" fillId="3" borderId="21" xfId="0" applyFont="1" applyFill="1" applyBorder="1"/>
    <xf numFmtId="0" fontId="0" fillId="0" borderId="21" xfId="0" applyBorder="1"/>
  </cellXfs>
  <cellStyles count="9">
    <cellStyle name="Komma 2" xfId="5" xr:uid="{00000000-0005-0000-0000-000000000000}"/>
    <cellStyle name="Normal" xfId="0" builtinId="0"/>
    <cellStyle name="Normal 2" xfId="1" xr:uid="{00000000-0005-0000-0000-000002000000}"/>
    <cellStyle name="Normal 2 2" xfId="8" xr:uid="{C69ECA5C-0A68-4BE0-961B-9D56BB18F71F}"/>
    <cellStyle name="Normal 2 4" xfId="6" xr:uid="{D8D5F640-C400-4FEE-87A2-709E20C8C4C1}"/>
    <cellStyle name="Normal 3" xfId="7" xr:uid="{34A27B04-FD2A-409B-8183-8EA7C5DFDBD4}"/>
    <cellStyle name="Prosent 2" xfId="4" xr:uid="{00000000-0005-0000-0000-000003000000}"/>
    <cellStyle name="Title" xfId="2" xr:uid="{00000000-0005-0000-0000-000004000000}"/>
    <cellStyle name="Valuta 2" xfId="3" xr:uid="{00000000-0005-0000-0000-000005000000}"/>
  </cellStyles>
  <dxfs count="0"/>
  <tableStyles count="0" defaultTableStyle="TableStyleMedium2" defaultPivotStyle="PivotStyleLight16"/>
  <colors>
    <mruColors>
      <color rgb="FF1E4A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7070090" cy="8841740"/>
    <xdr:pic>
      <xdr:nvPicPr>
        <xdr:cNvPr id="2" name="Bilde 1">
          <a:extLst>
            <a:ext uri="{FF2B5EF4-FFF2-40B4-BE49-F238E27FC236}">
              <a16:creationId xmlns:a16="http://schemas.microsoft.com/office/drawing/2014/main" id="{D32129FE-7267-4782-837F-64D4B020AA0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" y="209550"/>
          <a:ext cx="7070090" cy="8841740"/>
        </a:xfrm>
        <a:prstGeom prst="rect">
          <a:avLst/>
        </a:prstGeom>
      </xdr:spPr>
    </xdr:pic>
    <xdr:clientData/>
  </xdr:oneCellAnchor>
  <xdr:twoCellAnchor>
    <xdr:from>
      <xdr:col>1</xdr:col>
      <xdr:colOff>431800</xdr:colOff>
      <xdr:row>4</xdr:row>
      <xdr:rowOff>25400</xdr:rowOff>
    </xdr:from>
    <xdr:to>
      <xdr:col>5</xdr:col>
      <xdr:colOff>332740</xdr:colOff>
      <xdr:row>16</xdr:row>
      <xdr:rowOff>80645</xdr:rowOff>
    </xdr:to>
    <xdr:sp macro="" textlink="">
      <xdr:nvSpPr>
        <xdr:cNvPr id="3" name="Tekstboks 2">
          <a:extLst>
            <a:ext uri="{FF2B5EF4-FFF2-40B4-BE49-F238E27FC236}">
              <a16:creationId xmlns:a16="http://schemas.microsoft.com/office/drawing/2014/main" id="{A658D932-0C57-4082-9AF7-F3CC77A78949}"/>
            </a:ext>
          </a:extLst>
        </xdr:cNvPr>
        <xdr:cNvSpPr txBox="1">
          <a:spLocks noChangeArrowheads="1"/>
        </xdr:cNvSpPr>
      </xdr:nvSpPr>
      <xdr:spPr bwMode="auto">
        <a:xfrm>
          <a:off x="1449614" y="864961"/>
          <a:ext cx="3980362" cy="2572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0000"/>
            </a:lnSpc>
            <a:spcAft>
              <a:spcPts val="1400"/>
            </a:spcAft>
          </a:pPr>
          <a:r>
            <a:rPr lang="nb-NO" sz="20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Vedlegg 3</a:t>
          </a:r>
        </a:p>
        <a:p>
          <a:pPr>
            <a:lnSpc>
              <a:spcPct val="110000"/>
            </a:lnSpc>
            <a:spcAft>
              <a:spcPts val="1400"/>
            </a:spcAft>
          </a:pPr>
          <a:r>
            <a:rPr lang="nb-NO" sz="20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Pris- og produktskjema</a:t>
          </a:r>
        </a:p>
        <a:p>
          <a:pPr>
            <a:lnSpc>
              <a:spcPct val="110000"/>
            </a:lnSpc>
            <a:spcAft>
              <a:spcPts val="1400"/>
            </a:spcAft>
          </a:pPr>
          <a:r>
            <a:rPr lang="nb-NO" sz="16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Kjøp av </a:t>
          </a:r>
          <a:r>
            <a:rPr lang="nb-NO" sz="1600">
              <a:solidFill>
                <a:sysClr val="windowText" lastClr="000000"/>
              </a:solidFill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catering</a:t>
          </a:r>
          <a:r>
            <a:rPr lang="nb-NO" sz="1600" baseline="0">
              <a:solidFill>
                <a:sysClr val="windowText" lastClr="000000"/>
              </a:solidFill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 </a:t>
          </a:r>
          <a:endParaRPr lang="nb-NO" sz="1000">
            <a:solidFill>
              <a:sysClr val="windowText" lastClr="000000"/>
            </a:solidFill>
            <a:effectLst/>
            <a:latin typeface="Oslo Sans Office" panose="02000000000000000000" pitchFamily="2" charset="0"/>
            <a:ea typeface="Oslo Sans Office" panose="02000000000000000000" pitchFamily="2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C2B42-6338-45B7-9A15-3444E5EBEE48}">
  <dimension ref="A1:R1"/>
  <sheetViews>
    <sheetView topLeftCell="A13" workbookViewId="0">
      <selection activeCell="A52" sqref="A52"/>
    </sheetView>
  </sheetViews>
  <sheetFormatPr baseColWidth="10" defaultColWidth="11" defaultRowHeight="17.25" x14ac:dyDescent="0.35"/>
  <cols>
    <col min="1" max="1" width="2.09765625" style="10" customWidth="1"/>
    <col min="2" max="18" width="11" style="10"/>
  </cols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S595"/>
  <sheetViews>
    <sheetView zoomScale="110" zoomScaleNormal="110" workbookViewId="0">
      <selection activeCell="C23" sqref="C23"/>
    </sheetView>
  </sheetViews>
  <sheetFormatPr baseColWidth="10" defaultColWidth="11" defaultRowHeight="17.25" x14ac:dyDescent="0.35"/>
  <cols>
    <col min="1" max="1" width="3.59765625" style="1" customWidth="1"/>
    <col min="2" max="2" width="2.09765625" style="1" customWidth="1"/>
    <col min="3" max="3" width="173.59765625" customWidth="1"/>
    <col min="4" max="4" width="37.5" style="1" customWidth="1"/>
    <col min="5" max="71" width="10.59765625" style="1"/>
  </cols>
  <sheetData>
    <row r="1" spans="1:71" s="1" customFormat="1" ht="15.75" x14ac:dyDescent="0.35"/>
    <row r="2" spans="1:71" ht="24" customHeight="1" x14ac:dyDescent="0.45">
      <c r="C2" s="9" t="s">
        <v>0</v>
      </c>
    </row>
    <row r="3" spans="1:71" ht="11.25" customHeight="1" x14ac:dyDescent="0.35">
      <c r="C3" s="1"/>
    </row>
    <row r="4" spans="1:71" s="6" customFormat="1" ht="18" customHeight="1" x14ac:dyDescent="0.35">
      <c r="A4" s="1"/>
      <c r="B4" s="1"/>
      <c r="C4" s="2" t="s">
        <v>1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</row>
    <row r="5" spans="1:71" ht="18" customHeight="1" x14ac:dyDescent="0.35">
      <c r="A5" s="7"/>
      <c r="B5" s="7"/>
      <c r="C5" s="8" t="s">
        <v>2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</row>
    <row r="6" spans="1:71" ht="18" customHeight="1" x14ac:dyDescent="0.35">
      <c r="A6" s="7"/>
      <c r="B6" s="7"/>
      <c r="C6" s="8" t="s">
        <v>3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</row>
    <row r="7" spans="1:71" ht="18" customHeight="1" x14ac:dyDescent="0.35">
      <c r="A7" s="7"/>
      <c r="B7" s="7"/>
      <c r="C7" s="8" t="s">
        <v>4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</row>
    <row r="8" spans="1:71" ht="18" customHeight="1" x14ac:dyDescent="0.35">
      <c r="A8" s="7"/>
      <c r="B8" s="7"/>
      <c r="C8" s="8" t="s">
        <v>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</row>
    <row r="9" spans="1:71" ht="33.75" customHeight="1" x14ac:dyDescent="0.35">
      <c r="A9" s="7"/>
      <c r="B9" s="7"/>
      <c r="C9" s="91" t="s">
        <v>6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</row>
    <row r="10" spans="1:71" ht="18" customHeight="1" x14ac:dyDescent="0.35">
      <c r="A10" s="7"/>
      <c r="B10" s="7"/>
      <c r="C10" s="8" t="s">
        <v>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</row>
    <row r="11" spans="1:71" ht="18" customHeight="1" x14ac:dyDescent="0.35">
      <c r="A11" s="7"/>
      <c r="B11" s="7"/>
      <c r="C11" s="8" t="s">
        <v>8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</row>
    <row r="12" spans="1:71" ht="18" customHeight="1" x14ac:dyDescent="0.35">
      <c r="A12" s="7"/>
      <c r="B12" s="7"/>
      <c r="C12" s="8" t="s">
        <v>9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</row>
    <row r="13" spans="1:71" ht="18" customHeight="1" x14ac:dyDescent="0.35">
      <c r="A13" s="7"/>
      <c r="B13" s="7"/>
      <c r="C13" s="92" t="s">
        <v>10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</row>
    <row r="14" spans="1:71" ht="18" customHeight="1" x14ac:dyDescent="0.35">
      <c r="A14" s="7"/>
      <c r="B14" s="7"/>
      <c r="C14" s="158" t="s">
        <v>11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</row>
    <row r="15" spans="1:71" ht="18" customHeight="1" x14ac:dyDescent="0.35">
      <c r="A15" s="7"/>
      <c r="B15" s="7"/>
      <c r="C15" s="157" t="s">
        <v>12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</row>
    <row r="16" spans="1:71" ht="18" customHeight="1" x14ac:dyDescent="0.35">
      <c r="A16" s="7"/>
      <c r="B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</row>
    <row r="17" spans="1:71" ht="18" customHeight="1" x14ac:dyDescent="0.3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/>
    </row>
    <row r="18" spans="1:71" ht="18" customHeight="1" x14ac:dyDescent="0.35">
      <c r="C18" s="1"/>
    </row>
    <row r="19" spans="1:71" s="6" customFormat="1" ht="18" customHeight="1" x14ac:dyDescent="0.35">
      <c r="A19" s="1"/>
      <c r="B19" s="1"/>
      <c r="C19" s="139" t="s">
        <v>13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</row>
    <row r="20" spans="1:71" ht="18" customHeight="1" x14ac:dyDescent="0.35">
      <c r="C20" s="138" t="s">
        <v>14</v>
      </c>
    </row>
    <row r="21" spans="1:71" ht="18" customHeight="1" x14ac:dyDescent="0.35">
      <c r="C21" s="140" t="s">
        <v>15</v>
      </c>
    </row>
    <row r="22" spans="1:71" ht="18" customHeight="1" x14ac:dyDescent="0.35">
      <c r="C22" s="137" t="s">
        <v>16</v>
      </c>
    </row>
    <row r="23" spans="1:71" ht="18" customHeight="1" x14ac:dyDescent="0.35">
      <c r="C23" s="137" t="s">
        <v>17</v>
      </c>
    </row>
    <row r="24" spans="1:71" ht="18" customHeight="1" x14ac:dyDescent="0.35">
      <c r="C24" s="137" t="s">
        <v>18</v>
      </c>
    </row>
    <row r="25" spans="1:71" ht="18" customHeight="1" x14ac:dyDescent="0.35">
      <c r="C25" s="137" t="s">
        <v>19</v>
      </c>
    </row>
    <row r="26" spans="1:71" ht="18" customHeight="1" x14ac:dyDescent="0.35">
      <c r="C26" s="137" t="s">
        <v>20</v>
      </c>
    </row>
    <row r="27" spans="1:71" ht="18" customHeight="1" x14ac:dyDescent="0.35">
      <c r="C27" s="137" t="s">
        <v>21</v>
      </c>
    </row>
    <row r="28" spans="1:71" ht="18" customHeight="1" x14ac:dyDescent="0.35">
      <c r="C28" s="141" t="s">
        <v>22</v>
      </c>
    </row>
    <row r="29" spans="1:71" ht="18" customHeight="1" x14ac:dyDescent="0.35">
      <c r="C29" s="147" t="s">
        <v>23</v>
      </c>
      <c r="BR29"/>
      <c r="BS29"/>
    </row>
    <row r="30" spans="1:71" ht="18" customHeight="1" x14ac:dyDescent="0.35">
      <c r="C30" s="137" t="s">
        <v>15</v>
      </c>
    </row>
    <row r="31" spans="1:71" ht="18" customHeight="1" x14ac:dyDescent="0.35">
      <c r="C31" s="149" t="s">
        <v>16</v>
      </c>
    </row>
    <row r="32" spans="1:71" ht="18" customHeight="1" x14ac:dyDescent="0.35">
      <c r="C32" s="148" t="s">
        <v>24</v>
      </c>
    </row>
    <row r="33" spans="3:3" ht="18" customHeight="1" x14ac:dyDescent="0.35">
      <c r="C33" s="148" t="s">
        <v>25</v>
      </c>
    </row>
    <row r="34" spans="3:3" ht="18" customHeight="1" x14ac:dyDescent="0.35">
      <c r="C34" s="149" t="s">
        <v>26</v>
      </c>
    </row>
    <row r="35" spans="3:3" ht="18" customHeight="1" x14ac:dyDescent="0.35">
      <c r="C35" s="148" t="s">
        <v>27</v>
      </c>
    </row>
    <row r="36" spans="3:3" ht="18" customHeight="1" x14ac:dyDescent="0.35">
      <c r="C36" s="149" t="s">
        <v>28</v>
      </c>
    </row>
    <row r="37" spans="3:3" ht="18" customHeight="1" x14ac:dyDescent="0.35">
      <c r="C37" s="148" t="s">
        <v>29</v>
      </c>
    </row>
    <row r="38" spans="3:3" ht="18" customHeight="1" x14ac:dyDescent="0.35">
      <c r="C38" s="1"/>
    </row>
    <row r="39" spans="3:3" ht="18" customHeight="1" x14ac:dyDescent="0.35">
      <c r="C39" s="1"/>
    </row>
    <row r="40" spans="3:3" ht="18" customHeight="1" x14ac:dyDescent="0.35">
      <c r="C40" s="1"/>
    </row>
    <row r="41" spans="3:3" ht="18" customHeight="1" x14ac:dyDescent="0.35">
      <c r="C41" s="1"/>
    </row>
    <row r="42" spans="3:3" ht="18" customHeight="1" x14ac:dyDescent="0.35">
      <c r="C42" s="1"/>
    </row>
    <row r="43" spans="3:3" ht="18" customHeight="1" x14ac:dyDescent="0.35">
      <c r="C43" s="1"/>
    </row>
    <row r="44" spans="3:3" ht="18" customHeight="1" x14ac:dyDescent="0.35">
      <c r="C44" s="1"/>
    </row>
    <row r="45" spans="3:3" ht="18" customHeight="1" x14ac:dyDescent="0.35">
      <c r="C45" s="1"/>
    </row>
    <row r="46" spans="3:3" ht="18" customHeight="1" x14ac:dyDescent="0.35">
      <c r="C46" s="1"/>
    </row>
    <row r="47" spans="3:3" ht="18" customHeight="1" x14ac:dyDescent="0.35">
      <c r="C47" s="1"/>
    </row>
    <row r="48" spans="3:3" ht="18" customHeight="1" x14ac:dyDescent="0.35">
      <c r="C48" s="1"/>
    </row>
    <row r="49" spans="3:3" ht="18" customHeight="1" x14ac:dyDescent="0.35">
      <c r="C49" s="1"/>
    </row>
    <row r="50" spans="3:3" ht="18" customHeight="1" x14ac:dyDescent="0.35">
      <c r="C50" s="1"/>
    </row>
    <row r="51" spans="3:3" ht="18" customHeight="1" x14ac:dyDescent="0.35">
      <c r="C51" s="1"/>
    </row>
    <row r="52" spans="3:3" ht="18" customHeight="1" x14ac:dyDescent="0.35">
      <c r="C52" s="1"/>
    </row>
    <row r="53" spans="3:3" ht="18" customHeight="1" x14ac:dyDescent="0.35">
      <c r="C53" s="1"/>
    </row>
    <row r="54" spans="3:3" ht="18" customHeight="1" x14ac:dyDescent="0.35">
      <c r="C54" s="1"/>
    </row>
    <row r="55" spans="3:3" ht="18" customHeight="1" x14ac:dyDescent="0.35">
      <c r="C55" s="1"/>
    </row>
    <row r="56" spans="3:3" ht="18" customHeight="1" x14ac:dyDescent="0.35">
      <c r="C56" s="1"/>
    </row>
    <row r="57" spans="3:3" ht="18" customHeight="1" x14ac:dyDescent="0.35">
      <c r="C57" s="1"/>
    </row>
    <row r="58" spans="3:3" ht="18" customHeight="1" x14ac:dyDescent="0.35">
      <c r="C58" s="1"/>
    </row>
    <row r="59" spans="3:3" ht="18" customHeight="1" x14ac:dyDescent="0.35">
      <c r="C59" s="1"/>
    </row>
    <row r="60" spans="3:3" ht="18" customHeight="1" x14ac:dyDescent="0.35">
      <c r="C60" s="1"/>
    </row>
    <row r="61" spans="3:3" ht="18" customHeight="1" x14ac:dyDescent="0.35">
      <c r="C61" s="1"/>
    </row>
    <row r="62" spans="3:3" ht="18" customHeight="1" x14ac:dyDescent="0.35">
      <c r="C62" s="1"/>
    </row>
    <row r="63" spans="3:3" ht="18" customHeight="1" x14ac:dyDescent="0.35">
      <c r="C63" s="1"/>
    </row>
    <row r="64" spans="3:3" ht="18" customHeight="1" x14ac:dyDescent="0.35">
      <c r="C64" s="1"/>
    </row>
    <row r="65" spans="3:3" ht="18" customHeight="1" x14ac:dyDescent="0.35">
      <c r="C65" s="1"/>
    </row>
    <row r="66" spans="3:3" ht="18" customHeight="1" x14ac:dyDescent="0.35">
      <c r="C66" s="1"/>
    </row>
    <row r="67" spans="3:3" ht="18" customHeight="1" x14ac:dyDescent="0.35">
      <c r="C67" s="1"/>
    </row>
    <row r="68" spans="3:3" ht="18" customHeight="1" x14ac:dyDescent="0.35">
      <c r="C68" s="1"/>
    </row>
    <row r="69" spans="3:3" ht="18" customHeight="1" x14ac:dyDescent="0.35">
      <c r="C69" s="1"/>
    </row>
    <row r="70" spans="3:3" ht="18" customHeight="1" x14ac:dyDescent="0.35">
      <c r="C70" s="1"/>
    </row>
    <row r="71" spans="3:3" ht="18" customHeight="1" x14ac:dyDescent="0.35">
      <c r="C71" s="1"/>
    </row>
    <row r="72" spans="3:3" ht="18" customHeight="1" x14ac:dyDescent="0.35">
      <c r="C72" s="1"/>
    </row>
    <row r="73" spans="3:3" ht="18" customHeight="1" x14ac:dyDescent="0.35">
      <c r="C73" s="1"/>
    </row>
    <row r="74" spans="3:3" ht="18" customHeight="1" x14ac:dyDescent="0.35">
      <c r="C74" s="1"/>
    </row>
    <row r="75" spans="3:3" ht="18" customHeight="1" x14ac:dyDescent="0.35">
      <c r="C75" s="1"/>
    </row>
    <row r="76" spans="3:3" ht="18" customHeight="1" x14ac:dyDescent="0.35">
      <c r="C76" s="1"/>
    </row>
    <row r="77" spans="3:3" ht="18" customHeight="1" x14ac:dyDescent="0.35">
      <c r="C77" s="1"/>
    </row>
    <row r="78" spans="3:3" ht="18" customHeight="1" x14ac:dyDescent="0.35">
      <c r="C78" s="1"/>
    </row>
    <row r="79" spans="3:3" ht="18" customHeight="1" x14ac:dyDescent="0.35">
      <c r="C79" s="1"/>
    </row>
    <row r="80" spans="3:3" ht="18" customHeight="1" x14ac:dyDescent="0.35">
      <c r="C80" s="1"/>
    </row>
    <row r="81" spans="3:3" ht="18" customHeight="1" x14ac:dyDescent="0.35">
      <c r="C81" s="1"/>
    </row>
    <row r="82" spans="3:3" ht="18" customHeight="1" x14ac:dyDescent="0.35">
      <c r="C82" s="1"/>
    </row>
    <row r="83" spans="3:3" ht="18" customHeight="1" x14ac:dyDescent="0.35">
      <c r="C83" s="1"/>
    </row>
    <row r="84" spans="3:3" ht="18" customHeight="1" x14ac:dyDescent="0.35">
      <c r="C84" s="1"/>
    </row>
    <row r="85" spans="3:3" ht="18" customHeight="1" x14ac:dyDescent="0.35">
      <c r="C85" s="1"/>
    </row>
    <row r="86" spans="3:3" ht="18" customHeight="1" x14ac:dyDescent="0.35">
      <c r="C86" s="1"/>
    </row>
    <row r="87" spans="3:3" ht="18" customHeight="1" x14ac:dyDescent="0.35">
      <c r="C87" s="1"/>
    </row>
    <row r="88" spans="3:3" ht="18" customHeight="1" x14ac:dyDescent="0.35">
      <c r="C88" s="1"/>
    </row>
    <row r="89" spans="3:3" ht="18" customHeight="1" x14ac:dyDescent="0.35">
      <c r="C89" s="1"/>
    </row>
    <row r="90" spans="3:3" ht="18" customHeight="1" x14ac:dyDescent="0.35">
      <c r="C90" s="1"/>
    </row>
    <row r="91" spans="3:3" ht="18" customHeight="1" x14ac:dyDescent="0.35">
      <c r="C91" s="1"/>
    </row>
    <row r="92" spans="3:3" ht="18" customHeight="1" x14ac:dyDescent="0.35">
      <c r="C92" s="1"/>
    </row>
    <row r="93" spans="3:3" ht="18" customHeight="1" x14ac:dyDescent="0.35">
      <c r="C93" s="1"/>
    </row>
    <row r="94" spans="3:3" ht="18" customHeight="1" x14ac:dyDescent="0.35">
      <c r="C94" s="1"/>
    </row>
    <row r="95" spans="3:3" ht="18" customHeight="1" x14ac:dyDescent="0.35">
      <c r="C95" s="1"/>
    </row>
    <row r="96" spans="3:3" ht="18" customHeight="1" x14ac:dyDescent="0.35">
      <c r="C96" s="1"/>
    </row>
    <row r="97" spans="3:3" ht="18" customHeight="1" x14ac:dyDescent="0.35">
      <c r="C97" s="1"/>
    </row>
    <row r="98" spans="3:3" ht="18" customHeight="1" x14ac:dyDescent="0.35">
      <c r="C98" s="1"/>
    </row>
    <row r="99" spans="3:3" ht="18" customHeight="1" x14ac:dyDescent="0.35">
      <c r="C99" s="1"/>
    </row>
    <row r="100" spans="3:3" ht="18" customHeight="1" x14ac:dyDescent="0.35">
      <c r="C100" s="1"/>
    </row>
    <row r="101" spans="3:3" ht="18" customHeight="1" x14ac:dyDescent="0.35">
      <c r="C101" s="1"/>
    </row>
    <row r="102" spans="3:3" ht="18" customHeight="1" x14ac:dyDescent="0.35">
      <c r="C102" s="1"/>
    </row>
    <row r="103" spans="3:3" ht="18" customHeight="1" x14ac:dyDescent="0.35">
      <c r="C103" s="1"/>
    </row>
    <row r="104" spans="3:3" ht="18" customHeight="1" x14ac:dyDescent="0.35">
      <c r="C104" s="1"/>
    </row>
    <row r="105" spans="3:3" ht="18" customHeight="1" x14ac:dyDescent="0.35">
      <c r="C105" s="1"/>
    </row>
    <row r="106" spans="3:3" ht="18" customHeight="1" x14ac:dyDescent="0.35">
      <c r="C106" s="1"/>
    </row>
    <row r="107" spans="3:3" ht="18" customHeight="1" x14ac:dyDescent="0.35">
      <c r="C107" s="1"/>
    </row>
    <row r="108" spans="3:3" ht="18" customHeight="1" x14ac:dyDescent="0.35">
      <c r="C108" s="1"/>
    </row>
    <row r="109" spans="3:3" ht="18" customHeight="1" x14ac:dyDescent="0.35">
      <c r="C109" s="1"/>
    </row>
    <row r="110" spans="3:3" ht="18" customHeight="1" x14ac:dyDescent="0.35">
      <c r="C110" s="1"/>
    </row>
    <row r="111" spans="3:3" ht="18" customHeight="1" x14ac:dyDescent="0.35">
      <c r="C111" s="1"/>
    </row>
    <row r="112" spans="3:3" ht="18" customHeight="1" x14ac:dyDescent="0.35">
      <c r="C112" s="1"/>
    </row>
    <row r="113" spans="3:3" ht="18" customHeight="1" x14ac:dyDescent="0.35">
      <c r="C113" s="1"/>
    </row>
    <row r="114" spans="3:3" ht="18" customHeight="1" x14ac:dyDescent="0.35">
      <c r="C114" s="1"/>
    </row>
    <row r="115" spans="3:3" ht="18" customHeight="1" x14ac:dyDescent="0.35">
      <c r="C115" s="1"/>
    </row>
    <row r="116" spans="3:3" ht="18" customHeight="1" x14ac:dyDescent="0.35">
      <c r="C116" s="1"/>
    </row>
    <row r="117" spans="3:3" ht="18" customHeight="1" x14ac:dyDescent="0.35">
      <c r="C117" s="1"/>
    </row>
    <row r="118" spans="3:3" ht="18" customHeight="1" x14ac:dyDescent="0.35">
      <c r="C118" s="1"/>
    </row>
    <row r="119" spans="3:3" ht="18" customHeight="1" x14ac:dyDescent="0.35">
      <c r="C119" s="1"/>
    </row>
    <row r="120" spans="3:3" ht="18" customHeight="1" x14ac:dyDescent="0.35">
      <c r="C120" s="1"/>
    </row>
    <row r="121" spans="3:3" ht="18" customHeight="1" x14ac:dyDescent="0.35">
      <c r="C121" s="1"/>
    </row>
    <row r="122" spans="3:3" ht="18" customHeight="1" x14ac:dyDescent="0.35">
      <c r="C122" s="1"/>
    </row>
    <row r="123" spans="3:3" ht="18" customHeight="1" x14ac:dyDescent="0.35">
      <c r="C123" s="1"/>
    </row>
    <row r="124" spans="3:3" ht="18" customHeight="1" x14ac:dyDescent="0.35">
      <c r="C124" s="1"/>
    </row>
    <row r="125" spans="3:3" ht="18" customHeight="1" x14ac:dyDescent="0.35">
      <c r="C125" s="1"/>
    </row>
    <row r="126" spans="3:3" ht="18" customHeight="1" x14ac:dyDescent="0.35">
      <c r="C126" s="1"/>
    </row>
    <row r="127" spans="3:3" ht="18" customHeight="1" x14ac:dyDescent="0.35">
      <c r="C127" s="1"/>
    </row>
    <row r="128" spans="3:3" ht="18" customHeight="1" x14ac:dyDescent="0.35">
      <c r="C128" s="1"/>
    </row>
    <row r="129" spans="3:3" ht="18" customHeight="1" x14ac:dyDescent="0.35">
      <c r="C129" s="1"/>
    </row>
    <row r="130" spans="3:3" ht="18" customHeight="1" x14ac:dyDescent="0.35">
      <c r="C130" s="1"/>
    </row>
    <row r="131" spans="3:3" ht="18" customHeight="1" x14ac:dyDescent="0.35">
      <c r="C131" s="1"/>
    </row>
    <row r="132" spans="3:3" ht="18" customHeight="1" x14ac:dyDescent="0.35">
      <c r="C132" s="1"/>
    </row>
    <row r="133" spans="3:3" ht="18" customHeight="1" x14ac:dyDescent="0.35">
      <c r="C133" s="1"/>
    </row>
    <row r="134" spans="3:3" ht="18" customHeight="1" x14ac:dyDescent="0.35">
      <c r="C134" s="1"/>
    </row>
    <row r="135" spans="3:3" ht="18" customHeight="1" x14ac:dyDescent="0.35">
      <c r="C135" s="1"/>
    </row>
    <row r="136" spans="3:3" ht="18" customHeight="1" x14ac:dyDescent="0.35">
      <c r="C136" s="1"/>
    </row>
    <row r="137" spans="3:3" ht="18" customHeight="1" x14ac:dyDescent="0.35">
      <c r="C137" s="1"/>
    </row>
    <row r="138" spans="3:3" ht="18" customHeight="1" x14ac:dyDescent="0.35">
      <c r="C138" s="1"/>
    </row>
    <row r="139" spans="3:3" ht="18" customHeight="1" x14ac:dyDescent="0.35">
      <c r="C139" s="1"/>
    </row>
    <row r="140" spans="3:3" ht="18" customHeight="1" x14ac:dyDescent="0.35">
      <c r="C140" s="1"/>
    </row>
    <row r="141" spans="3:3" ht="18" customHeight="1" x14ac:dyDescent="0.35">
      <c r="C141" s="1"/>
    </row>
    <row r="142" spans="3:3" ht="18" customHeight="1" x14ac:dyDescent="0.35">
      <c r="C142" s="1"/>
    </row>
    <row r="143" spans="3:3" ht="18" customHeight="1" x14ac:dyDescent="0.35">
      <c r="C143" s="1"/>
    </row>
    <row r="144" spans="3:3" ht="18" customHeight="1" x14ac:dyDescent="0.35">
      <c r="C144" s="1"/>
    </row>
    <row r="145" spans="3:3" ht="18" customHeight="1" x14ac:dyDescent="0.35">
      <c r="C145" s="1"/>
    </row>
    <row r="146" spans="3:3" ht="18" customHeight="1" x14ac:dyDescent="0.35">
      <c r="C146" s="1"/>
    </row>
    <row r="147" spans="3:3" ht="18" customHeight="1" x14ac:dyDescent="0.35">
      <c r="C147" s="1"/>
    </row>
    <row r="148" spans="3:3" ht="18" customHeight="1" x14ac:dyDescent="0.35">
      <c r="C148" s="1"/>
    </row>
    <row r="149" spans="3:3" ht="18" customHeight="1" x14ac:dyDescent="0.35">
      <c r="C149" s="1"/>
    </row>
    <row r="150" spans="3:3" ht="18" customHeight="1" x14ac:dyDescent="0.35">
      <c r="C150" s="1"/>
    </row>
    <row r="151" spans="3:3" ht="18" customHeight="1" x14ac:dyDescent="0.35">
      <c r="C151" s="1"/>
    </row>
    <row r="152" spans="3:3" ht="18" customHeight="1" x14ac:dyDescent="0.35">
      <c r="C152" s="1"/>
    </row>
    <row r="153" spans="3:3" ht="18" customHeight="1" x14ac:dyDescent="0.35">
      <c r="C153" s="1"/>
    </row>
    <row r="154" spans="3:3" ht="18" customHeight="1" x14ac:dyDescent="0.35">
      <c r="C154" s="1"/>
    </row>
    <row r="155" spans="3:3" ht="18" customHeight="1" x14ac:dyDescent="0.35">
      <c r="C155" s="1"/>
    </row>
    <row r="156" spans="3:3" ht="18" customHeight="1" x14ac:dyDescent="0.35">
      <c r="C156" s="1"/>
    </row>
    <row r="157" spans="3:3" ht="18" customHeight="1" x14ac:dyDescent="0.35">
      <c r="C157" s="1"/>
    </row>
    <row r="158" spans="3:3" ht="18" customHeight="1" x14ac:dyDescent="0.35">
      <c r="C158" s="1"/>
    </row>
    <row r="159" spans="3:3" ht="18" customHeight="1" x14ac:dyDescent="0.35">
      <c r="C159" s="1"/>
    </row>
    <row r="160" spans="3:3" ht="18" customHeight="1" x14ac:dyDescent="0.35">
      <c r="C160" s="1"/>
    </row>
    <row r="161" spans="3:3" ht="18" customHeight="1" x14ac:dyDescent="0.35">
      <c r="C161" s="1"/>
    </row>
    <row r="162" spans="3:3" ht="18" customHeight="1" x14ac:dyDescent="0.35">
      <c r="C162" s="1"/>
    </row>
    <row r="163" spans="3:3" ht="18" customHeight="1" x14ac:dyDescent="0.35">
      <c r="C163" s="1"/>
    </row>
    <row r="164" spans="3:3" ht="18" customHeight="1" x14ac:dyDescent="0.35">
      <c r="C164" s="1"/>
    </row>
    <row r="165" spans="3:3" ht="18" customHeight="1" x14ac:dyDescent="0.35">
      <c r="C165" s="1"/>
    </row>
    <row r="166" spans="3:3" ht="18" customHeight="1" x14ac:dyDescent="0.35">
      <c r="C166" s="1"/>
    </row>
    <row r="167" spans="3:3" ht="18" customHeight="1" x14ac:dyDescent="0.35">
      <c r="C167" s="1"/>
    </row>
    <row r="168" spans="3:3" ht="18" customHeight="1" x14ac:dyDescent="0.35">
      <c r="C168" s="1"/>
    </row>
    <row r="169" spans="3:3" ht="18" customHeight="1" x14ac:dyDescent="0.35">
      <c r="C169" s="1"/>
    </row>
    <row r="170" spans="3:3" ht="18" customHeight="1" x14ac:dyDescent="0.35">
      <c r="C170" s="1"/>
    </row>
    <row r="171" spans="3:3" ht="18" customHeight="1" x14ac:dyDescent="0.35">
      <c r="C171" s="1"/>
    </row>
    <row r="172" spans="3:3" ht="18" customHeight="1" x14ac:dyDescent="0.35">
      <c r="C172" s="1"/>
    </row>
    <row r="173" spans="3:3" ht="18" customHeight="1" x14ac:dyDescent="0.35">
      <c r="C173" s="1"/>
    </row>
    <row r="174" spans="3:3" ht="18" customHeight="1" x14ac:dyDescent="0.35">
      <c r="C174" s="1"/>
    </row>
    <row r="175" spans="3:3" ht="18" customHeight="1" x14ac:dyDescent="0.35">
      <c r="C175" s="1"/>
    </row>
    <row r="176" spans="3:3" ht="18" customHeight="1" x14ac:dyDescent="0.35">
      <c r="C176" s="1"/>
    </row>
    <row r="177" spans="3:3" ht="18" customHeight="1" x14ac:dyDescent="0.35">
      <c r="C177" s="1"/>
    </row>
    <row r="178" spans="3:3" ht="18" customHeight="1" x14ac:dyDescent="0.35">
      <c r="C178" s="1"/>
    </row>
    <row r="179" spans="3:3" ht="18" customHeight="1" x14ac:dyDescent="0.35">
      <c r="C179" s="1"/>
    </row>
    <row r="180" spans="3:3" ht="18" customHeight="1" x14ac:dyDescent="0.35">
      <c r="C180" s="1"/>
    </row>
    <row r="181" spans="3:3" ht="18" customHeight="1" x14ac:dyDescent="0.35">
      <c r="C181" s="1"/>
    </row>
    <row r="182" spans="3:3" ht="18" customHeight="1" x14ac:dyDescent="0.35">
      <c r="C182" s="1"/>
    </row>
    <row r="183" spans="3:3" ht="18" customHeight="1" x14ac:dyDescent="0.35">
      <c r="C183" s="1"/>
    </row>
    <row r="184" spans="3:3" ht="18" customHeight="1" x14ac:dyDescent="0.35">
      <c r="C184" s="1"/>
    </row>
    <row r="185" spans="3:3" x14ac:dyDescent="0.35">
      <c r="C185" s="1"/>
    </row>
    <row r="186" spans="3:3" x14ac:dyDescent="0.35">
      <c r="C186" s="1"/>
    </row>
    <row r="187" spans="3:3" x14ac:dyDescent="0.35">
      <c r="C187" s="1"/>
    </row>
    <row r="188" spans="3:3" x14ac:dyDescent="0.35">
      <c r="C188" s="1"/>
    </row>
    <row r="189" spans="3:3" x14ac:dyDescent="0.35">
      <c r="C189" s="1"/>
    </row>
    <row r="190" spans="3:3" x14ac:dyDescent="0.35">
      <c r="C190" s="1"/>
    </row>
    <row r="191" spans="3:3" x14ac:dyDescent="0.35">
      <c r="C191" s="1"/>
    </row>
    <row r="192" spans="3:3" x14ac:dyDescent="0.35">
      <c r="C192" s="1"/>
    </row>
    <row r="193" spans="3:3" x14ac:dyDescent="0.35">
      <c r="C193" s="1"/>
    </row>
    <row r="194" spans="3:3" x14ac:dyDescent="0.35">
      <c r="C194" s="1"/>
    </row>
    <row r="195" spans="3:3" x14ac:dyDescent="0.35">
      <c r="C195" s="1"/>
    </row>
    <row r="196" spans="3:3" x14ac:dyDescent="0.35">
      <c r="C196" s="1"/>
    </row>
    <row r="197" spans="3:3" x14ac:dyDescent="0.35">
      <c r="C197" s="1"/>
    </row>
    <row r="198" spans="3:3" x14ac:dyDescent="0.35">
      <c r="C198" s="1"/>
    </row>
    <row r="199" spans="3:3" x14ac:dyDescent="0.35">
      <c r="C199" s="1"/>
    </row>
    <row r="200" spans="3:3" x14ac:dyDescent="0.35">
      <c r="C200" s="1"/>
    </row>
    <row r="201" spans="3:3" x14ac:dyDescent="0.35">
      <c r="C201" s="1"/>
    </row>
    <row r="202" spans="3:3" x14ac:dyDescent="0.35">
      <c r="C202" s="1"/>
    </row>
    <row r="203" spans="3:3" x14ac:dyDescent="0.35">
      <c r="C203" s="1"/>
    </row>
    <row r="204" spans="3:3" x14ac:dyDescent="0.35">
      <c r="C204" s="1"/>
    </row>
    <row r="205" spans="3:3" x14ac:dyDescent="0.35">
      <c r="C205" s="1"/>
    </row>
    <row r="206" spans="3:3" x14ac:dyDescent="0.35">
      <c r="C206" s="1"/>
    </row>
    <row r="207" spans="3:3" x14ac:dyDescent="0.35">
      <c r="C207" s="1"/>
    </row>
    <row r="208" spans="3:3" x14ac:dyDescent="0.35">
      <c r="C208" s="1"/>
    </row>
    <row r="209" spans="3:3" x14ac:dyDescent="0.35">
      <c r="C209" s="1"/>
    </row>
    <row r="210" spans="3:3" x14ac:dyDescent="0.35">
      <c r="C210" s="1"/>
    </row>
    <row r="211" spans="3:3" x14ac:dyDescent="0.35">
      <c r="C211" s="1"/>
    </row>
    <row r="212" spans="3:3" x14ac:dyDescent="0.35">
      <c r="C212" s="1"/>
    </row>
    <row r="213" spans="3:3" x14ac:dyDescent="0.35">
      <c r="C213" s="1"/>
    </row>
    <row r="214" spans="3:3" x14ac:dyDescent="0.35">
      <c r="C214" s="1"/>
    </row>
    <row r="215" spans="3:3" x14ac:dyDescent="0.35">
      <c r="C215" s="1"/>
    </row>
    <row r="216" spans="3:3" x14ac:dyDescent="0.35">
      <c r="C216" s="1"/>
    </row>
    <row r="217" spans="3:3" x14ac:dyDescent="0.35">
      <c r="C217" s="1"/>
    </row>
    <row r="218" spans="3:3" x14ac:dyDescent="0.35">
      <c r="C218" s="1"/>
    </row>
    <row r="219" spans="3:3" x14ac:dyDescent="0.35">
      <c r="C219" s="1"/>
    </row>
    <row r="220" spans="3:3" x14ac:dyDescent="0.35">
      <c r="C220" s="1"/>
    </row>
    <row r="221" spans="3:3" x14ac:dyDescent="0.35">
      <c r="C221" s="1"/>
    </row>
    <row r="222" spans="3:3" x14ac:dyDescent="0.35">
      <c r="C222" s="1"/>
    </row>
    <row r="223" spans="3:3" x14ac:dyDescent="0.35">
      <c r="C223" s="1"/>
    </row>
    <row r="224" spans="3:3" x14ac:dyDescent="0.35">
      <c r="C224" s="1"/>
    </row>
    <row r="225" spans="3:3" x14ac:dyDescent="0.35">
      <c r="C225" s="1"/>
    </row>
    <row r="226" spans="3:3" x14ac:dyDescent="0.35">
      <c r="C226" s="1"/>
    </row>
    <row r="227" spans="3:3" x14ac:dyDescent="0.35">
      <c r="C227" s="1"/>
    </row>
    <row r="228" spans="3:3" x14ac:dyDescent="0.35">
      <c r="C228" s="1"/>
    </row>
    <row r="229" spans="3:3" x14ac:dyDescent="0.35">
      <c r="C229" s="1"/>
    </row>
    <row r="230" spans="3:3" x14ac:dyDescent="0.35">
      <c r="C230" s="1"/>
    </row>
    <row r="231" spans="3:3" x14ac:dyDescent="0.35">
      <c r="C231" s="1"/>
    </row>
    <row r="232" spans="3:3" x14ac:dyDescent="0.35">
      <c r="C232" s="1"/>
    </row>
    <row r="233" spans="3:3" x14ac:dyDescent="0.35">
      <c r="C233" s="1"/>
    </row>
    <row r="234" spans="3:3" x14ac:dyDescent="0.35">
      <c r="C234" s="1"/>
    </row>
    <row r="235" spans="3:3" x14ac:dyDescent="0.35">
      <c r="C235" s="1"/>
    </row>
    <row r="236" spans="3:3" x14ac:dyDescent="0.35">
      <c r="C236" s="1"/>
    </row>
    <row r="237" spans="3:3" x14ac:dyDescent="0.35">
      <c r="C237" s="1"/>
    </row>
    <row r="238" spans="3:3" x14ac:dyDescent="0.35">
      <c r="C238" s="1"/>
    </row>
    <row r="239" spans="3:3" x14ac:dyDescent="0.35">
      <c r="C239" s="1"/>
    </row>
    <row r="240" spans="3:3" x14ac:dyDescent="0.35">
      <c r="C240" s="1"/>
    </row>
    <row r="241" spans="3:3" x14ac:dyDescent="0.35">
      <c r="C241" s="1"/>
    </row>
    <row r="242" spans="3:3" x14ac:dyDescent="0.35">
      <c r="C242" s="1"/>
    </row>
    <row r="243" spans="3:3" x14ac:dyDescent="0.35">
      <c r="C243" s="1"/>
    </row>
    <row r="244" spans="3:3" x14ac:dyDescent="0.35">
      <c r="C244" s="1"/>
    </row>
    <row r="245" spans="3:3" x14ac:dyDescent="0.35">
      <c r="C245" s="1"/>
    </row>
    <row r="246" spans="3:3" x14ac:dyDescent="0.35">
      <c r="C246" s="1"/>
    </row>
    <row r="247" spans="3:3" x14ac:dyDescent="0.35">
      <c r="C247" s="1"/>
    </row>
    <row r="248" spans="3:3" x14ac:dyDescent="0.35">
      <c r="C248" s="1"/>
    </row>
    <row r="249" spans="3:3" x14ac:dyDescent="0.35">
      <c r="C249" s="1"/>
    </row>
    <row r="250" spans="3:3" x14ac:dyDescent="0.35">
      <c r="C250" s="1"/>
    </row>
    <row r="251" spans="3:3" x14ac:dyDescent="0.35">
      <c r="C251" s="1"/>
    </row>
    <row r="252" spans="3:3" x14ac:dyDescent="0.35">
      <c r="C252" s="1"/>
    </row>
    <row r="253" spans="3:3" x14ac:dyDescent="0.35">
      <c r="C253" s="1"/>
    </row>
    <row r="254" spans="3:3" x14ac:dyDescent="0.35">
      <c r="C254" s="1"/>
    </row>
    <row r="255" spans="3:3" x14ac:dyDescent="0.35">
      <c r="C255" s="1"/>
    </row>
    <row r="256" spans="3:3" x14ac:dyDescent="0.35">
      <c r="C256" s="1"/>
    </row>
    <row r="257" spans="3:3" x14ac:dyDescent="0.35">
      <c r="C257" s="1"/>
    </row>
    <row r="258" spans="3:3" x14ac:dyDescent="0.35">
      <c r="C258" s="1"/>
    </row>
    <row r="259" spans="3:3" x14ac:dyDescent="0.35">
      <c r="C259" s="1"/>
    </row>
    <row r="260" spans="3:3" x14ac:dyDescent="0.35">
      <c r="C260" s="1"/>
    </row>
    <row r="261" spans="3:3" x14ac:dyDescent="0.35">
      <c r="C261" s="1"/>
    </row>
    <row r="262" spans="3:3" x14ac:dyDescent="0.35">
      <c r="C262" s="1"/>
    </row>
    <row r="263" spans="3:3" x14ac:dyDescent="0.35">
      <c r="C263" s="1"/>
    </row>
    <row r="264" spans="3:3" x14ac:dyDescent="0.35">
      <c r="C264" s="1"/>
    </row>
    <row r="265" spans="3:3" x14ac:dyDescent="0.35">
      <c r="C265" s="1"/>
    </row>
    <row r="266" spans="3:3" x14ac:dyDescent="0.35">
      <c r="C266" s="1"/>
    </row>
    <row r="267" spans="3:3" x14ac:dyDescent="0.35">
      <c r="C267" s="1"/>
    </row>
    <row r="268" spans="3:3" x14ac:dyDescent="0.35">
      <c r="C268" s="1"/>
    </row>
    <row r="269" spans="3:3" x14ac:dyDescent="0.35">
      <c r="C269" s="1"/>
    </row>
    <row r="270" spans="3:3" x14ac:dyDescent="0.35">
      <c r="C270" s="1"/>
    </row>
    <row r="271" spans="3:3" x14ac:dyDescent="0.35">
      <c r="C271" s="1"/>
    </row>
    <row r="272" spans="3:3" x14ac:dyDescent="0.35">
      <c r="C272" s="1"/>
    </row>
    <row r="273" spans="3:3" x14ac:dyDescent="0.35">
      <c r="C273" s="1"/>
    </row>
    <row r="274" spans="3:3" x14ac:dyDescent="0.35">
      <c r="C274" s="1"/>
    </row>
    <row r="275" spans="3:3" x14ac:dyDescent="0.35">
      <c r="C275" s="1"/>
    </row>
    <row r="276" spans="3:3" x14ac:dyDescent="0.35">
      <c r="C276" s="1"/>
    </row>
    <row r="277" spans="3:3" x14ac:dyDescent="0.35">
      <c r="C277" s="1"/>
    </row>
    <row r="278" spans="3:3" x14ac:dyDescent="0.35">
      <c r="C278" s="1"/>
    </row>
    <row r="279" spans="3:3" x14ac:dyDescent="0.35">
      <c r="C279" s="1"/>
    </row>
    <row r="280" spans="3:3" x14ac:dyDescent="0.35">
      <c r="C280" s="1"/>
    </row>
    <row r="281" spans="3:3" x14ac:dyDescent="0.35">
      <c r="C281" s="1"/>
    </row>
    <row r="282" spans="3:3" x14ac:dyDescent="0.35">
      <c r="C282" s="1"/>
    </row>
    <row r="283" spans="3:3" x14ac:dyDescent="0.35">
      <c r="C283" s="1"/>
    </row>
    <row r="284" spans="3:3" x14ac:dyDescent="0.35">
      <c r="C284" s="1"/>
    </row>
    <row r="285" spans="3:3" x14ac:dyDescent="0.35">
      <c r="C285" s="1"/>
    </row>
    <row r="286" spans="3:3" x14ac:dyDescent="0.35">
      <c r="C286" s="1"/>
    </row>
    <row r="287" spans="3:3" x14ac:dyDescent="0.35">
      <c r="C287" s="1"/>
    </row>
    <row r="288" spans="3:3" x14ac:dyDescent="0.35">
      <c r="C288" s="1"/>
    </row>
    <row r="289" spans="3:3" x14ac:dyDescent="0.35">
      <c r="C289" s="1"/>
    </row>
    <row r="290" spans="3:3" x14ac:dyDescent="0.35">
      <c r="C290" s="1"/>
    </row>
    <row r="291" spans="3:3" x14ac:dyDescent="0.35">
      <c r="C291" s="1"/>
    </row>
    <row r="292" spans="3:3" x14ac:dyDescent="0.35">
      <c r="C292" s="1"/>
    </row>
    <row r="293" spans="3:3" x14ac:dyDescent="0.35">
      <c r="C293" s="1"/>
    </row>
    <row r="294" spans="3:3" x14ac:dyDescent="0.35">
      <c r="C294" s="1"/>
    </row>
    <row r="295" spans="3:3" x14ac:dyDescent="0.35">
      <c r="C295" s="1"/>
    </row>
    <row r="296" spans="3:3" x14ac:dyDescent="0.35">
      <c r="C296" s="1"/>
    </row>
    <row r="297" spans="3:3" x14ac:dyDescent="0.35">
      <c r="C297" s="1"/>
    </row>
    <row r="298" spans="3:3" x14ac:dyDescent="0.35">
      <c r="C298" s="1"/>
    </row>
    <row r="299" spans="3:3" x14ac:dyDescent="0.35">
      <c r="C299" s="1"/>
    </row>
    <row r="300" spans="3:3" x14ac:dyDescent="0.35">
      <c r="C300" s="1"/>
    </row>
    <row r="301" spans="3:3" x14ac:dyDescent="0.35">
      <c r="C301" s="1"/>
    </row>
    <row r="302" spans="3:3" x14ac:dyDescent="0.35">
      <c r="C302" s="1"/>
    </row>
    <row r="303" spans="3:3" x14ac:dyDescent="0.35">
      <c r="C303" s="1"/>
    </row>
    <row r="304" spans="3:3" x14ac:dyDescent="0.35">
      <c r="C304" s="1"/>
    </row>
    <row r="305" spans="3:3" x14ac:dyDescent="0.35">
      <c r="C305" s="1"/>
    </row>
    <row r="306" spans="3:3" x14ac:dyDescent="0.35">
      <c r="C306" s="1"/>
    </row>
    <row r="307" spans="3:3" x14ac:dyDescent="0.35">
      <c r="C307" s="1"/>
    </row>
    <row r="308" spans="3:3" x14ac:dyDescent="0.35">
      <c r="C308" s="1"/>
    </row>
    <row r="309" spans="3:3" x14ac:dyDescent="0.35">
      <c r="C309" s="1"/>
    </row>
    <row r="310" spans="3:3" x14ac:dyDescent="0.35">
      <c r="C310" s="1"/>
    </row>
    <row r="311" spans="3:3" x14ac:dyDescent="0.35">
      <c r="C311" s="1"/>
    </row>
    <row r="312" spans="3:3" x14ac:dyDescent="0.35">
      <c r="C312" s="1"/>
    </row>
    <row r="313" spans="3:3" x14ac:dyDescent="0.35">
      <c r="C313" s="1"/>
    </row>
    <row r="314" spans="3:3" x14ac:dyDescent="0.35">
      <c r="C314" s="1"/>
    </row>
    <row r="315" spans="3:3" x14ac:dyDescent="0.35">
      <c r="C315" s="1"/>
    </row>
    <row r="316" spans="3:3" x14ac:dyDescent="0.35">
      <c r="C316" s="1"/>
    </row>
    <row r="317" spans="3:3" x14ac:dyDescent="0.35">
      <c r="C317" s="1"/>
    </row>
    <row r="318" spans="3:3" x14ac:dyDescent="0.35">
      <c r="C318" s="1"/>
    </row>
    <row r="319" spans="3:3" x14ac:dyDescent="0.35">
      <c r="C319" s="1"/>
    </row>
    <row r="320" spans="3:3" x14ac:dyDescent="0.35">
      <c r="C320" s="1"/>
    </row>
    <row r="321" spans="3:3" x14ac:dyDescent="0.35">
      <c r="C321" s="1"/>
    </row>
    <row r="322" spans="3:3" x14ac:dyDescent="0.35">
      <c r="C322" s="1"/>
    </row>
    <row r="323" spans="3:3" x14ac:dyDescent="0.35">
      <c r="C323" s="1"/>
    </row>
    <row r="324" spans="3:3" x14ac:dyDescent="0.35">
      <c r="C324" s="1"/>
    </row>
    <row r="325" spans="3:3" x14ac:dyDescent="0.35">
      <c r="C325" s="1"/>
    </row>
    <row r="326" spans="3:3" x14ac:dyDescent="0.35">
      <c r="C326" s="1"/>
    </row>
    <row r="327" spans="3:3" x14ac:dyDescent="0.35">
      <c r="C327" s="1"/>
    </row>
    <row r="328" spans="3:3" x14ac:dyDescent="0.35">
      <c r="C328" s="1"/>
    </row>
    <row r="329" spans="3:3" x14ac:dyDescent="0.35">
      <c r="C329" s="1"/>
    </row>
    <row r="330" spans="3:3" x14ac:dyDescent="0.35">
      <c r="C330" s="1"/>
    </row>
    <row r="331" spans="3:3" x14ac:dyDescent="0.35">
      <c r="C331" s="1"/>
    </row>
    <row r="332" spans="3:3" x14ac:dyDescent="0.35">
      <c r="C332" s="1"/>
    </row>
    <row r="333" spans="3:3" x14ac:dyDescent="0.35">
      <c r="C333" s="1"/>
    </row>
    <row r="334" spans="3:3" x14ac:dyDescent="0.35">
      <c r="C334" s="1"/>
    </row>
    <row r="335" spans="3:3" x14ac:dyDescent="0.35">
      <c r="C335" s="1"/>
    </row>
    <row r="336" spans="3:3" x14ac:dyDescent="0.35">
      <c r="C336" s="1"/>
    </row>
    <row r="337" spans="3:3" x14ac:dyDescent="0.35">
      <c r="C337" s="1"/>
    </row>
    <row r="338" spans="3:3" x14ac:dyDescent="0.35">
      <c r="C338" s="1"/>
    </row>
    <row r="339" spans="3:3" x14ac:dyDescent="0.35">
      <c r="C339" s="1"/>
    </row>
    <row r="340" spans="3:3" x14ac:dyDescent="0.35">
      <c r="C340" s="1"/>
    </row>
    <row r="341" spans="3:3" x14ac:dyDescent="0.35">
      <c r="C341" s="1"/>
    </row>
    <row r="342" spans="3:3" x14ac:dyDescent="0.35">
      <c r="C342" s="1"/>
    </row>
    <row r="343" spans="3:3" x14ac:dyDescent="0.35">
      <c r="C343" s="1"/>
    </row>
    <row r="344" spans="3:3" x14ac:dyDescent="0.35">
      <c r="C344" s="1"/>
    </row>
    <row r="345" spans="3:3" x14ac:dyDescent="0.35">
      <c r="C345" s="1"/>
    </row>
    <row r="346" spans="3:3" x14ac:dyDescent="0.35">
      <c r="C346" s="1"/>
    </row>
    <row r="347" spans="3:3" x14ac:dyDescent="0.35">
      <c r="C347" s="1"/>
    </row>
    <row r="348" spans="3:3" x14ac:dyDescent="0.35">
      <c r="C348" s="1"/>
    </row>
    <row r="349" spans="3:3" x14ac:dyDescent="0.35">
      <c r="C349" s="1"/>
    </row>
    <row r="350" spans="3:3" x14ac:dyDescent="0.35">
      <c r="C350" s="1"/>
    </row>
    <row r="351" spans="3:3" x14ac:dyDescent="0.35">
      <c r="C351" s="1"/>
    </row>
    <row r="352" spans="3:3" x14ac:dyDescent="0.35">
      <c r="C352" s="1"/>
    </row>
    <row r="353" spans="3:3" x14ac:dyDescent="0.35">
      <c r="C353" s="1"/>
    </row>
    <row r="354" spans="3:3" x14ac:dyDescent="0.35">
      <c r="C354" s="1"/>
    </row>
    <row r="355" spans="3:3" x14ac:dyDescent="0.35">
      <c r="C355" s="1"/>
    </row>
    <row r="356" spans="3:3" x14ac:dyDescent="0.35">
      <c r="C356" s="1"/>
    </row>
    <row r="357" spans="3:3" x14ac:dyDescent="0.35">
      <c r="C357" s="1"/>
    </row>
    <row r="358" spans="3:3" x14ac:dyDescent="0.35">
      <c r="C358" s="1"/>
    </row>
    <row r="359" spans="3:3" x14ac:dyDescent="0.35">
      <c r="C359" s="1"/>
    </row>
    <row r="360" spans="3:3" x14ac:dyDescent="0.35">
      <c r="C360" s="1"/>
    </row>
    <row r="361" spans="3:3" x14ac:dyDescent="0.35">
      <c r="C361" s="1"/>
    </row>
    <row r="362" spans="3:3" x14ac:dyDescent="0.35">
      <c r="C362" s="1"/>
    </row>
    <row r="363" spans="3:3" x14ac:dyDescent="0.35">
      <c r="C363" s="1"/>
    </row>
    <row r="364" spans="3:3" x14ac:dyDescent="0.35">
      <c r="C364" s="1"/>
    </row>
    <row r="365" spans="3:3" x14ac:dyDescent="0.35">
      <c r="C365" s="1"/>
    </row>
    <row r="366" spans="3:3" x14ac:dyDescent="0.35">
      <c r="C366" s="1"/>
    </row>
    <row r="367" spans="3:3" x14ac:dyDescent="0.35">
      <c r="C367" s="1"/>
    </row>
    <row r="368" spans="3:3" x14ac:dyDescent="0.35">
      <c r="C368" s="1"/>
    </row>
    <row r="369" spans="3:3" x14ac:dyDescent="0.35">
      <c r="C369" s="1"/>
    </row>
    <row r="370" spans="3:3" x14ac:dyDescent="0.35">
      <c r="C370" s="1"/>
    </row>
    <row r="371" spans="3:3" x14ac:dyDescent="0.35">
      <c r="C371" s="1"/>
    </row>
    <row r="372" spans="3:3" x14ac:dyDescent="0.35">
      <c r="C372" s="1"/>
    </row>
    <row r="373" spans="3:3" x14ac:dyDescent="0.35">
      <c r="C373" s="1"/>
    </row>
    <row r="374" spans="3:3" x14ac:dyDescent="0.35">
      <c r="C374" s="1"/>
    </row>
    <row r="375" spans="3:3" x14ac:dyDescent="0.35">
      <c r="C375" s="1"/>
    </row>
    <row r="376" spans="3:3" x14ac:dyDescent="0.35">
      <c r="C376" s="1"/>
    </row>
    <row r="377" spans="3:3" x14ac:dyDescent="0.35">
      <c r="C377" s="1"/>
    </row>
    <row r="378" spans="3:3" x14ac:dyDescent="0.35">
      <c r="C378" s="1"/>
    </row>
    <row r="379" spans="3:3" x14ac:dyDescent="0.35">
      <c r="C379" s="1"/>
    </row>
    <row r="380" spans="3:3" x14ac:dyDescent="0.35">
      <c r="C380" s="1"/>
    </row>
    <row r="381" spans="3:3" x14ac:dyDescent="0.35">
      <c r="C381" s="1"/>
    </row>
    <row r="382" spans="3:3" x14ac:dyDescent="0.35">
      <c r="C382" s="1"/>
    </row>
    <row r="383" spans="3:3" x14ac:dyDescent="0.35">
      <c r="C383" s="1"/>
    </row>
    <row r="384" spans="3:3" x14ac:dyDescent="0.35">
      <c r="C384" s="1"/>
    </row>
    <row r="385" spans="3:3" x14ac:dyDescent="0.35">
      <c r="C385" s="1"/>
    </row>
    <row r="386" spans="3:3" x14ac:dyDescent="0.35">
      <c r="C386" s="1"/>
    </row>
    <row r="387" spans="3:3" x14ac:dyDescent="0.35">
      <c r="C387" s="1"/>
    </row>
    <row r="388" spans="3:3" x14ac:dyDescent="0.35">
      <c r="C388" s="1"/>
    </row>
    <row r="389" spans="3:3" x14ac:dyDescent="0.35">
      <c r="C389" s="1"/>
    </row>
    <row r="390" spans="3:3" x14ac:dyDescent="0.35">
      <c r="C390" s="1"/>
    </row>
    <row r="391" spans="3:3" x14ac:dyDescent="0.35">
      <c r="C391" s="1"/>
    </row>
    <row r="392" spans="3:3" x14ac:dyDescent="0.35">
      <c r="C392" s="1"/>
    </row>
    <row r="393" spans="3:3" x14ac:dyDescent="0.35">
      <c r="C393" s="1"/>
    </row>
    <row r="394" spans="3:3" x14ac:dyDescent="0.35">
      <c r="C394" s="1"/>
    </row>
    <row r="395" spans="3:3" x14ac:dyDescent="0.35">
      <c r="C395" s="1"/>
    </row>
    <row r="396" spans="3:3" x14ac:dyDescent="0.35">
      <c r="C396" s="1"/>
    </row>
    <row r="397" spans="3:3" x14ac:dyDescent="0.35">
      <c r="C397" s="1"/>
    </row>
    <row r="398" spans="3:3" x14ac:dyDescent="0.35">
      <c r="C398" s="1"/>
    </row>
    <row r="399" spans="3:3" x14ac:dyDescent="0.35">
      <c r="C399" s="1"/>
    </row>
    <row r="400" spans="3:3" x14ac:dyDescent="0.35">
      <c r="C400" s="1"/>
    </row>
    <row r="401" spans="3:3" x14ac:dyDescent="0.35">
      <c r="C401" s="1"/>
    </row>
    <row r="402" spans="3:3" x14ac:dyDescent="0.35">
      <c r="C402" s="1"/>
    </row>
    <row r="403" spans="3:3" x14ac:dyDescent="0.35">
      <c r="C403" s="1"/>
    </row>
    <row r="404" spans="3:3" x14ac:dyDescent="0.35">
      <c r="C404" s="1"/>
    </row>
    <row r="405" spans="3:3" x14ac:dyDescent="0.35">
      <c r="C405" s="1"/>
    </row>
    <row r="406" spans="3:3" x14ac:dyDescent="0.35">
      <c r="C406" s="1"/>
    </row>
    <row r="407" spans="3:3" x14ac:dyDescent="0.35">
      <c r="C407" s="1"/>
    </row>
    <row r="408" spans="3:3" x14ac:dyDescent="0.35">
      <c r="C408" s="1"/>
    </row>
    <row r="409" spans="3:3" x14ac:dyDescent="0.35">
      <c r="C409" s="1"/>
    </row>
    <row r="410" spans="3:3" x14ac:dyDescent="0.35">
      <c r="C410" s="1"/>
    </row>
    <row r="411" spans="3:3" x14ac:dyDescent="0.35">
      <c r="C411" s="1"/>
    </row>
    <row r="412" spans="3:3" x14ac:dyDescent="0.35">
      <c r="C412" s="1"/>
    </row>
    <row r="413" spans="3:3" x14ac:dyDescent="0.35">
      <c r="C413" s="1"/>
    </row>
    <row r="414" spans="3:3" x14ac:dyDescent="0.35">
      <c r="C414" s="1"/>
    </row>
    <row r="415" spans="3:3" x14ac:dyDescent="0.35">
      <c r="C415" s="1"/>
    </row>
    <row r="416" spans="3:3" x14ac:dyDescent="0.35">
      <c r="C416" s="1"/>
    </row>
    <row r="417" spans="3:3" x14ac:dyDescent="0.35">
      <c r="C417" s="1"/>
    </row>
    <row r="418" spans="3:3" x14ac:dyDescent="0.35">
      <c r="C418" s="1"/>
    </row>
    <row r="419" spans="3:3" x14ac:dyDescent="0.35">
      <c r="C419" s="1"/>
    </row>
    <row r="420" spans="3:3" x14ac:dyDescent="0.35">
      <c r="C420" s="1"/>
    </row>
    <row r="421" spans="3:3" x14ac:dyDescent="0.35">
      <c r="C421" s="1"/>
    </row>
    <row r="422" spans="3:3" x14ac:dyDescent="0.35">
      <c r="C422" s="1"/>
    </row>
    <row r="423" spans="3:3" x14ac:dyDescent="0.35">
      <c r="C423" s="1"/>
    </row>
    <row r="424" spans="3:3" x14ac:dyDescent="0.35">
      <c r="C424" s="1"/>
    </row>
    <row r="425" spans="3:3" x14ac:dyDescent="0.35">
      <c r="C425" s="1"/>
    </row>
    <row r="426" spans="3:3" x14ac:dyDescent="0.35">
      <c r="C426" s="1"/>
    </row>
    <row r="427" spans="3:3" x14ac:dyDescent="0.35">
      <c r="C427" s="1"/>
    </row>
    <row r="428" spans="3:3" x14ac:dyDescent="0.35">
      <c r="C428" s="1"/>
    </row>
    <row r="429" spans="3:3" x14ac:dyDescent="0.35">
      <c r="C429" s="1"/>
    </row>
    <row r="430" spans="3:3" x14ac:dyDescent="0.35">
      <c r="C430" s="1"/>
    </row>
    <row r="431" spans="3:3" x14ac:dyDescent="0.35">
      <c r="C431" s="1"/>
    </row>
    <row r="432" spans="3:3" x14ac:dyDescent="0.35">
      <c r="C432" s="1"/>
    </row>
    <row r="433" spans="3:3" x14ac:dyDescent="0.35">
      <c r="C433" s="1"/>
    </row>
    <row r="434" spans="3:3" x14ac:dyDescent="0.35">
      <c r="C434" s="1"/>
    </row>
    <row r="435" spans="3:3" x14ac:dyDescent="0.35">
      <c r="C435" s="1"/>
    </row>
    <row r="436" spans="3:3" x14ac:dyDescent="0.35">
      <c r="C436" s="1"/>
    </row>
    <row r="437" spans="3:3" x14ac:dyDescent="0.35">
      <c r="C437" s="1"/>
    </row>
    <row r="438" spans="3:3" x14ac:dyDescent="0.35">
      <c r="C438" s="1"/>
    </row>
    <row r="439" spans="3:3" x14ac:dyDescent="0.35">
      <c r="C439" s="1"/>
    </row>
    <row r="440" spans="3:3" x14ac:dyDescent="0.35">
      <c r="C440" s="1"/>
    </row>
    <row r="441" spans="3:3" x14ac:dyDescent="0.35">
      <c r="C441" s="1"/>
    </row>
    <row r="442" spans="3:3" x14ac:dyDescent="0.35">
      <c r="C442" s="1"/>
    </row>
    <row r="443" spans="3:3" x14ac:dyDescent="0.35">
      <c r="C443" s="1"/>
    </row>
    <row r="444" spans="3:3" x14ac:dyDescent="0.35">
      <c r="C444" s="1"/>
    </row>
    <row r="445" spans="3:3" x14ac:dyDescent="0.35">
      <c r="C445" s="1"/>
    </row>
    <row r="446" spans="3:3" x14ac:dyDescent="0.35">
      <c r="C446" s="1"/>
    </row>
    <row r="447" spans="3:3" x14ac:dyDescent="0.35">
      <c r="C447" s="1"/>
    </row>
    <row r="448" spans="3:3" x14ac:dyDescent="0.35">
      <c r="C448" s="1"/>
    </row>
    <row r="449" spans="3:3" x14ac:dyDescent="0.35">
      <c r="C449" s="1"/>
    </row>
    <row r="450" spans="3:3" x14ac:dyDescent="0.35">
      <c r="C450" s="1"/>
    </row>
    <row r="451" spans="3:3" x14ac:dyDescent="0.35">
      <c r="C451" s="1"/>
    </row>
    <row r="452" spans="3:3" x14ac:dyDescent="0.35">
      <c r="C452" s="1"/>
    </row>
    <row r="453" spans="3:3" x14ac:dyDescent="0.35">
      <c r="C453" s="1"/>
    </row>
    <row r="454" spans="3:3" x14ac:dyDescent="0.35">
      <c r="C454" s="1"/>
    </row>
    <row r="455" spans="3:3" x14ac:dyDescent="0.35">
      <c r="C455" s="1"/>
    </row>
    <row r="456" spans="3:3" x14ac:dyDescent="0.35">
      <c r="C456" s="1"/>
    </row>
    <row r="457" spans="3:3" x14ac:dyDescent="0.35">
      <c r="C457" s="1"/>
    </row>
    <row r="458" spans="3:3" x14ac:dyDescent="0.35">
      <c r="C458" s="1"/>
    </row>
    <row r="459" spans="3:3" x14ac:dyDescent="0.35">
      <c r="C459" s="1"/>
    </row>
    <row r="460" spans="3:3" x14ac:dyDescent="0.35">
      <c r="C460" s="1"/>
    </row>
    <row r="461" spans="3:3" x14ac:dyDescent="0.35">
      <c r="C461" s="1"/>
    </row>
    <row r="462" spans="3:3" x14ac:dyDescent="0.35">
      <c r="C462" s="1"/>
    </row>
    <row r="463" spans="3:3" x14ac:dyDescent="0.35">
      <c r="C463" s="1"/>
    </row>
    <row r="464" spans="3:3" x14ac:dyDescent="0.35">
      <c r="C464" s="1"/>
    </row>
    <row r="465" spans="3:3" x14ac:dyDescent="0.35">
      <c r="C465" s="1"/>
    </row>
    <row r="466" spans="3:3" x14ac:dyDescent="0.35">
      <c r="C466" s="1"/>
    </row>
    <row r="467" spans="3:3" x14ac:dyDescent="0.35">
      <c r="C467" s="1"/>
    </row>
    <row r="468" spans="3:3" x14ac:dyDescent="0.35">
      <c r="C468" s="1"/>
    </row>
    <row r="469" spans="3:3" x14ac:dyDescent="0.35">
      <c r="C469" s="1"/>
    </row>
    <row r="470" spans="3:3" x14ac:dyDescent="0.35">
      <c r="C470" s="1"/>
    </row>
    <row r="471" spans="3:3" x14ac:dyDescent="0.35">
      <c r="C471" s="1"/>
    </row>
    <row r="472" spans="3:3" x14ac:dyDescent="0.35">
      <c r="C472" s="1"/>
    </row>
    <row r="473" spans="3:3" x14ac:dyDescent="0.35">
      <c r="C473" s="1"/>
    </row>
    <row r="474" spans="3:3" x14ac:dyDescent="0.35">
      <c r="C474" s="1"/>
    </row>
    <row r="475" spans="3:3" x14ac:dyDescent="0.35">
      <c r="C475" s="1"/>
    </row>
    <row r="476" spans="3:3" x14ac:dyDescent="0.35">
      <c r="C476" s="1"/>
    </row>
    <row r="477" spans="3:3" x14ac:dyDescent="0.35">
      <c r="C477" s="1"/>
    </row>
    <row r="478" spans="3:3" x14ac:dyDescent="0.35">
      <c r="C478" s="1"/>
    </row>
    <row r="479" spans="3:3" x14ac:dyDescent="0.35">
      <c r="C479" s="1"/>
    </row>
    <row r="480" spans="3:3" x14ac:dyDescent="0.35">
      <c r="C480" s="1"/>
    </row>
    <row r="481" spans="3:3" x14ac:dyDescent="0.35">
      <c r="C481" s="1"/>
    </row>
    <row r="482" spans="3:3" x14ac:dyDescent="0.35">
      <c r="C482" s="1"/>
    </row>
    <row r="483" spans="3:3" x14ac:dyDescent="0.35">
      <c r="C483" s="1"/>
    </row>
    <row r="484" spans="3:3" x14ac:dyDescent="0.35">
      <c r="C484" s="1"/>
    </row>
    <row r="485" spans="3:3" x14ac:dyDescent="0.35">
      <c r="C485" s="1"/>
    </row>
    <row r="486" spans="3:3" x14ac:dyDescent="0.35">
      <c r="C486" s="1"/>
    </row>
    <row r="487" spans="3:3" x14ac:dyDescent="0.35">
      <c r="C487" s="1"/>
    </row>
    <row r="488" spans="3:3" x14ac:dyDescent="0.35">
      <c r="C488" s="1"/>
    </row>
    <row r="489" spans="3:3" x14ac:dyDescent="0.35">
      <c r="C489" s="1"/>
    </row>
    <row r="490" spans="3:3" x14ac:dyDescent="0.35">
      <c r="C490" s="1"/>
    </row>
    <row r="491" spans="3:3" x14ac:dyDescent="0.35">
      <c r="C491" s="1"/>
    </row>
    <row r="492" spans="3:3" x14ac:dyDescent="0.35">
      <c r="C492" s="1"/>
    </row>
    <row r="493" spans="3:3" x14ac:dyDescent="0.35">
      <c r="C493" s="1"/>
    </row>
    <row r="494" spans="3:3" x14ac:dyDescent="0.35">
      <c r="C494" s="1"/>
    </row>
    <row r="495" spans="3:3" x14ac:dyDescent="0.35">
      <c r="C495" s="1"/>
    </row>
    <row r="496" spans="3:3" x14ac:dyDescent="0.35">
      <c r="C496" s="1"/>
    </row>
    <row r="497" spans="3:3" x14ac:dyDescent="0.35">
      <c r="C497" s="1"/>
    </row>
    <row r="498" spans="3:3" x14ac:dyDescent="0.35">
      <c r="C498" s="1"/>
    </row>
    <row r="499" spans="3:3" x14ac:dyDescent="0.35">
      <c r="C499" s="1"/>
    </row>
    <row r="500" spans="3:3" x14ac:dyDescent="0.35">
      <c r="C500" s="1"/>
    </row>
    <row r="501" spans="3:3" x14ac:dyDescent="0.35">
      <c r="C501" s="1"/>
    </row>
    <row r="502" spans="3:3" x14ac:dyDescent="0.35">
      <c r="C502" s="1"/>
    </row>
    <row r="503" spans="3:3" x14ac:dyDescent="0.35">
      <c r="C503" s="1"/>
    </row>
    <row r="504" spans="3:3" x14ac:dyDescent="0.35">
      <c r="C504" s="1"/>
    </row>
    <row r="505" spans="3:3" x14ac:dyDescent="0.35">
      <c r="C505" s="1"/>
    </row>
    <row r="506" spans="3:3" x14ac:dyDescent="0.35">
      <c r="C506" s="1"/>
    </row>
    <row r="507" spans="3:3" x14ac:dyDescent="0.35">
      <c r="C507" s="1"/>
    </row>
    <row r="508" spans="3:3" x14ac:dyDescent="0.35">
      <c r="C508" s="1"/>
    </row>
    <row r="509" spans="3:3" x14ac:dyDescent="0.35">
      <c r="C509" s="1"/>
    </row>
    <row r="510" spans="3:3" x14ac:dyDescent="0.35">
      <c r="C510" s="1"/>
    </row>
    <row r="511" spans="3:3" x14ac:dyDescent="0.35">
      <c r="C511" s="1"/>
    </row>
    <row r="512" spans="3:3" x14ac:dyDescent="0.35">
      <c r="C512" s="1"/>
    </row>
    <row r="513" spans="3:3" x14ac:dyDescent="0.35">
      <c r="C513" s="1"/>
    </row>
    <row r="514" spans="3:3" x14ac:dyDescent="0.35">
      <c r="C514" s="1"/>
    </row>
    <row r="515" spans="3:3" x14ac:dyDescent="0.35">
      <c r="C515" s="1"/>
    </row>
    <row r="516" spans="3:3" x14ac:dyDescent="0.35">
      <c r="C516" s="1"/>
    </row>
    <row r="517" spans="3:3" x14ac:dyDescent="0.35">
      <c r="C517" s="1"/>
    </row>
    <row r="518" spans="3:3" x14ac:dyDescent="0.35">
      <c r="C518" s="1"/>
    </row>
    <row r="519" spans="3:3" x14ac:dyDescent="0.35">
      <c r="C519" s="1"/>
    </row>
    <row r="520" spans="3:3" x14ac:dyDescent="0.35">
      <c r="C520" s="1"/>
    </row>
    <row r="521" spans="3:3" x14ac:dyDescent="0.35">
      <c r="C521" s="1"/>
    </row>
    <row r="522" spans="3:3" x14ac:dyDescent="0.35">
      <c r="C522" s="1"/>
    </row>
    <row r="523" spans="3:3" x14ac:dyDescent="0.35">
      <c r="C523" s="1"/>
    </row>
    <row r="524" spans="3:3" x14ac:dyDescent="0.35">
      <c r="C524" s="1"/>
    </row>
    <row r="525" spans="3:3" x14ac:dyDescent="0.35">
      <c r="C525" s="1"/>
    </row>
    <row r="526" spans="3:3" x14ac:dyDescent="0.35">
      <c r="C526" s="1"/>
    </row>
    <row r="527" spans="3:3" x14ac:dyDescent="0.35">
      <c r="C527" s="1"/>
    </row>
    <row r="528" spans="3:3" x14ac:dyDescent="0.35">
      <c r="C528" s="1"/>
    </row>
    <row r="529" spans="3:3" x14ac:dyDescent="0.35">
      <c r="C529" s="1"/>
    </row>
    <row r="530" spans="3:3" x14ac:dyDescent="0.35">
      <c r="C530" s="1"/>
    </row>
    <row r="531" spans="3:3" x14ac:dyDescent="0.35">
      <c r="C531" s="1"/>
    </row>
    <row r="532" spans="3:3" x14ac:dyDescent="0.35">
      <c r="C532" s="1"/>
    </row>
    <row r="533" spans="3:3" x14ac:dyDescent="0.35">
      <c r="C533" s="1"/>
    </row>
    <row r="534" spans="3:3" x14ac:dyDescent="0.35">
      <c r="C534" s="1"/>
    </row>
    <row r="535" spans="3:3" x14ac:dyDescent="0.35">
      <c r="C535" s="1"/>
    </row>
    <row r="536" spans="3:3" x14ac:dyDescent="0.35">
      <c r="C536" s="1"/>
    </row>
    <row r="537" spans="3:3" x14ac:dyDescent="0.35">
      <c r="C537" s="1"/>
    </row>
    <row r="538" spans="3:3" x14ac:dyDescent="0.35">
      <c r="C538" s="1"/>
    </row>
    <row r="539" spans="3:3" x14ac:dyDescent="0.35">
      <c r="C539" s="1"/>
    </row>
    <row r="540" spans="3:3" x14ac:dyDescent="0.35">
      <c r="C540" s="1"/>
    </row>
    <row r="541" spans="3:3" x14ac:dyDescent="0.35">
      <c r="C541" s="1"/>
    </row>
    <row r="542" spans="3:3" x14ac:dyDescent="0.35">
      <c r="C542" s="1"/>
    </row>
    <row r="543" spans="3:3" x14ac:dyDescent="0.35">
      <c r="C543" s="1"/>
    </row>
    <row r="544" spans="3:3" x14ac:dyDescent="0.35">
      <c r="C544" s="1"/>
    </row>
    <row r="545" spans="3:3" x14ac:dyDescent="0.35">
      <c r="C545" s="1"/>
    </row>
    <row r="546" spans="3:3" x14ac:dyDescent="0.35">
      <c r="C546" s="1"/>
    </row>
    <row r="547" spans="3:3" x14ac:dyDescent="0.35">
      <c r="C547" s="1"/>
    </row>
    <row r="548" spans="3:3" x14ac:dyDescent="0.35">
      <c r="C548" s="1"/>
    </row>
    <row r="549" spans="3:3" x14ac:dyDescent="0.35">
      <c r="C549" s="1"/>
    </row>
    <row r="550" spans="3:3" x14ac:dyDescent="0.35">
      <c r="C550" s="1"/>
    </row>
    <row r="551" spans="3:3" x14ac:dyDescent="0.35">
      <c r="C551" s="1"/>
    </row>
    <row r="552" spans="3:3" x14ac:dyDescent="0.35">
      <c r="C552" s="1"/>
    </row>
    <row r="553" spans="3:3" x14ac:dyDescent="0.35">
      <c r="C553" s="1"/>
    </row>
    <row r="554" spans="3:3" x14ac:dyDescent="0.35">
      <c r="C554" s="1"/>
    </row>
    <row r="555" spans="3:3" x14ac:dyDescent="0.35">
      <c r="C555" s="1"/>
    </row>
    <row r="556" spans="3:3" x14ac:dyDescent="0.35">
      <c r="C556" s="1"/>
    </row>
    <row r="557" spans="3:3" x14ac:dyDescent="0.35">
      <c r="C557" s="1"/>
    </row>
    <row r="558" spans="3:3" x14ac:dyDescent="0.35">
      <c r="C558" s="1"/>
    </row>
    <row r="559" spans="3:3" x14ac:dyDescent="0.35">
      <c r="C559" s="1"/>
    </row>
    <row r="560" spans="3:3" x14ac:dyDescent="0.35">
      <c r="C560" s="1"/>
    </row>
    <row r="561" spans="3:3" x14ac:dyDescent="0.35">
      <c r="C561" s="1"/>
    </row>
    <row r="562" spans="3:3" x14ac:dyDescent="0.35">
      <c r="C562" s="1"/>
    </row>
    <row r="563" spans="3:3" x14ac:dyDescent="0.35">
      <c r="C563" s="1"/>
    </row>
    <row r="564" spans="3:3" x14ac:dyDescent="0.35">
      <c r="C564" s="1"/>
    </row>
    <row r="565" spans="3:3" x14ac:dyDescent="0.35">
      <c r="C565" s="1"/>
    </row>
    <row r="566" spans="3:3" x14ac:dyDescent="0.35">
      <c r="C566" s="1"/>
    </row>
    <row r="567" spans="3:3" x14ac:dyDescent="0.35">
      <c r="C567" s="1"/>
    </row>
    <row r="568" spans="3:3" x14ac:dyDescent="0.35">
      <c r="C568" s="1"/>
    </row>
    <row r="569" spans="3:3" x14ac:dyDescent="0.35">
      <c r="C569" s="1"/>
    </row>
    <row r="570" spans="3:3" x14ac:dyDescent="0.35">
      <c r="C570" s="1"/>
    </row>
    <row r="571" spans="3:3" x14ac:dyDescent="0.35">
      <c r="C571" s="1"/>
    </row>
    <row r="572" spans="3:3" x14ac:dyDescent="0.35">
      <c r="C572" s="1"/>
    </row>
    <row r="573" spans="3:3" x14ac:dyDescent="0.35">
      <c r="C573" s="1"/>
    </row>
    <row r="574" spans="3:3" x14ac:dyDescent="0.35">
      <c r="C574" s="1"/>
    </row>
    <row r="575" spans="3:3" x14ac:dyDescent="0.35">
      <c r="C575" s="1"/>
    </row>
    <row r="576" spans="3:3" x14ac:dyDescent="0.35">
      <c r="C576" s="1"/>
    </row>
    <row r="577" spans="3:3" x14ac:dyDescent="0.35">
      <c r="C577" s="1"/>
    </row>
    <row r="578" spans="3:3" x14ac:dyDescent="0.35">
      <c r="C578" s="1"/>
    </row>
    <row r="579" spans="3:3" x14ac:dyDescent="0.35">
      <c r="C579" s="1"/>
    </row>
    <row r="580" spans="3:3" x14ac:dyDescent="0.35">
      <c r="C580" s="1"/>
    </row>
    <row r="581" spans="3:3" x14ac:dyDescent="0.35">
      <c r="C581" s="1"/>
    </row>
    <row r="582" spans="3:3" x14ac:dyDescent="0.35">
      <c r="C582" s="1"/>
    </row>
    <row r="583" spans="3:3" x14ac:dyDescent="0.35">
      <c r="C583" s="1"/>
    </row>
    <row r="584" spans="3:3" x14ac:dyDescent="0.35">
      <c r="C584" s="1"/>
    </row>
    <row r="585" spans="3:3" x14ac:dyDescent="0.35">
      <c r="C585" s="1"/>
    </row>
    <row r="586" spans="3:3" x14ac:dyDescent="0.35">
      <c r="C586" s="1"/>
    </row>
    <row r="587" spans="3:3" x14ac:dyDescent="0.35">
      <c r="C587" s="1"/>
    </row>
    <row r="588" spans="3:3" x14ac:dyDescent="0.35">
      <c r="C588" s="1"/>
    </row>
    <row r="589" spans="3:3" x14ac:dyDescent="0.35">
      <c r="C589" s="1"/>
    </row>
    <row r="590" spans="3:3" x14ac:dyDescent="0.35">
      <c r="C590" s="1"/>
    </row>
    <row r="591" spans="3:3" x14ac:dyDescent="0.35">
      <c r="C591" s="1"/>
    </row>
    <row r="592" spans="3:3" x14ac:dyDescent="0.35">
      <c r="C592" s="1"/>
    </row>
    <row r="593" spans="3:3" x14ac:dyDescent="0.35">
      <c r="C593" s="1"/>
    </row>
    <row r="594" spans="3:3" x14ac:dyDescent="0.35">
      <c r="C594" s="1"/>
    </row>
    <row r="595" spans="3:3" x14ac:dyDescent="0.35">
      <c r="C595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E01CC-318E-4FFD-B40C-272F303FFDB9}">
  <dimension ref="A1:M1205"/>
  <sheetViews>
    <sheetView tabSelected="1" zoomScaleNormal="100" workbookViewId="0">
      <selection activeCell="C18" sqref="C18"/>
    </sheetView>
  </sheetViews>
  <sheetFormatPr baseColWidth="10" defaultColWidth="8.69921875" defaultRowHeight="17.25" x14ac:dyDescent="0.35"/>
  <cols>
    <col min="1" max="1" width="6.8984375" customWidth="1"/>
    <col min="2" max="2" width="35.8984375" bestFit="1" customWidth="1"/>
    <col min="3" max="3" width="54.19921875" customWidth="1"/>
    <col min="4" max="4" width="67.8984375" bestFit="1" customWidth="1"/>
    <col min="5" max="5" width="19.69921875" bestFit="1" customWidth="1"/>
    <col min="6" max="6" width="13.8984375" customWidth="1"/>
    <col min="7" max="7" width="72.69921875" bestFit="1" customWidth="1"/>
    <col min="8" max="8" width="14.8984375" customWidth="1"/>
    <col min="9" max="9" width="15.69921875" customWidth="1"/>
    <col min="10" max="10" width="14.3984375" style="40" bestFit="1" customWidth="1"/>
  </cols>
  <sheetData>
    <row r="1" spans="1:11" x14ac:dyDescent="0.35">
      <c r="I1" s="122"/>
      <c r="J1" s="121"/>
    </row>
    <row r="2" spans="1:11" x14ac:dyDescent="0.35">
      <c r="I2" s="68"/>
      <c r="J2" s="121"/>
    </row>
    <row r="3" spans="1:11" x14ac:dyDescent="0.35">
      <c r="I3" s="120"/>
      <c r="J3" s="121"/>
    </row>
    <row r="4" spans="1:11" ht="26.25" customHeight="1" x14ac:dyDescent="0.35">
      <c r="A4" s="25" t="s">
        <v>30</v>
      </c>
      <c r="B4" s="25" t="s">
        <v>31</v>
      </c>
      <c r="C4" s="170" t="s">
        <v>32</v>
      </c>
      <c r="D4" s="171"/>
      <c r="E4" s="25" t="s">
        <v>33</v>
      </c>
      <c r="F4" s="25" t="s">
        <v>34</v>
      </c>
      <c r="G4" s="25" t="s">
        <v>35</v>
      </c>
      <c r="H4" s="25" t="s">
        <v>36</v>
      </c>
      <c r="I4" s="119" t="s">
        <v>37</v>
      </c>
      <c r="J4" s="123"/>
    </row>
    <row r="5" spans="1:11" x14ac:dyDescent="0.35">
      <c r="A5" s="27">
        <v>1</v>
      </c>
      <c r="B5" s="28" t="s">
        <v>38</v>
      </c>
      <c r="C5" s="28" t="s">
        <v>39</v>
      </c>
      <c r="D5" s="28" t="s">
        <v>40</v>
      </c>
      <c r="E5" s="113" t="s">
        <v>41</v>
      </c>
      <c r="F5" s="29"/>
      <c r="G5" s="29"/>
      <c r="H5" s="30"/>
      <c r="I5" s="30"/>
      <c r="J5" s="123"/>
      <c r="K5" s="68"/>
    </row>
    <row r="6" spans="1:11" x14ac:dyDescent="0.35">
      <c r="A6" s="31" t="s">
        <v>42</v>
      </c>
      <c r="B6" s="32" t="s">
        <v>43</v>
      </c>
      <c r="C6" s="80" t="s">
        <v>44</v>
      </c>
      <c r="D6" s="80" t="s">
        <v>45</v>
      </c>
      <c r="E6" s="80">
        <v>1300</v>
      </c>
      <c r="F6" s="33" t="s">
        <v>46</v>
      </c>
      <c r="G6" s="59"/>
      <c r="H6" s="34"/>
      <c r="I6" s="81">
        <f>H6*E6</f>
        <v>0</v>
      </c>
      <c r="J6" s="123"/>
    </row>
    <row r="7" spans="1:11" ht="21.75" customHeight="1" x14ac:dyDescent="0.35">
      <c r="A7" s="31" t="s">
        <v>47</v>
      </c>
      <c r="B7" s="32" t="s">
        <v>48</v>
      </c>
      <c r="C7" s="80" t="s">
        <v>49</v>
      </c>
      <c r="D7" s="80" t="s">
        <v>166</v>
      </c>
      <c r="E7" s="80">
        <v>1300</v>
      </c>
      <c r="F7" s="33" t="s">
        <v>46</v>
      </c>
      <c r="G7" s="59"/>
      <c r="H7" s="34"/>
      <c r="I7" s="81">
        <f t="shared" ref="I7:I11" si="0">H7*E7</f>
        <v>0</v>
      </c>
      <c r="J7" s="123"/>
    </row>
    <row r="8" spans="1:11" x14ac:dyDescent="0.35">
      <c r="A8" s="31" t="s">
        <v>50</v>
      </c>
      <c r="B8" s="32" t="s">
        <v>51</v>
      </c>
      <c r="C8" s="80" t="s">
        <v>52</v>
      </c>
      <c r="D8" s="80" t="s">
        <v>53</v>
      </c>
      <c r="E8" s="80">
        <v>1300</v>
      </c>
      <c r="F8" s="33" t="s">
        <v>46</v>
      </c>
      <c r="G8" s="59"/>
      <c r="H8" s="34"/>
      <c r="I8" s="81">
        <f t="shared" si="0"/>
        <v>0</v>
      </c>
      <c r="J8" s="123"/>
    </row>
    <row r="9" spans="1:11" x14ac:dyDescent="0.35">
      <c r="A9" s="31" t="s">
        <v>54</v>
      </c>
      <c r="B9" s="32" t="s">
        <v>55</v>
      </c>
      <c r="C9" s="80" t="s">
        <v>167</v>
      </c>
      <c r="D9" s="62"/>
      <c r="E9" s="80">
        <v>1300</v>
      </c>
      <c r="F9" s="33" t="s">
        <v>46</v>
      </c>
      <c r="G9" s="59"/>
      <c r="H9" s="34"/>
      <c r="I9" s="81">
        <f t="shared" si="0"/>
        <v>0</v>
      </c>
      <c r="J9" s="123"/>
    </row>
    <row r="10" spans="1:11" x14ac:dyDescent="0.35">
      <c r="A10" s="31" t="s">
        <v>57</v>
      </c>
      <c r="B10" s="32" t="s">
        <v>58</v>
      </c>
      <c r="C10" s="80" t="s">
        <v>168</v>
      </c>
      <c r="D10" s="161"/>
      <c r="E10" s="80">
        <v>1300</v>
      </c>
      <c r="F10" s="33" t="s">
        <v>46</v>
      </c>
      <c r="G10" s="59"/>
      <c r="H10" s="34"/>
      <c r="I10" s="81">
        <f t="shared" si="0"/>
        <v>0</v>
      </c>
      <c r="J10" s="123"/>
    </row>
    <row r="11" spans="1:11" x14ac:dyDescent="0.35">
      <c r="A11" s="31" t="s">
        <v>59</v>
      </c>
      <c r="B11" s="32" t="s">
        <v>60</v>
      </c>
      <c r="C11" s="80" t="s">
        <v>169</v>
      </c>
      <c r="D11" s="160" t="s">
        <v>56</v>
      </c>
      <c r="E11" s="80">
        <v>1300</v>
      </c>
      <c r="F11" s="33" t="s">
        <v>46</v>
      </c>
      <c r="G11" s="59"/>
      <c r="H11" s="34"/>
      <c r="I11" s="81">
        <f t="shared" si="0"/>
        <v>0</v>
      </c>
      <c r="J11" s="123"/>
    </row>
    <row r="12" spans="1:11" x14ac:dyDescent="0.35">
      <c r="A12" s="27">
        <v>2</v>
      </c>
      <c r="B12" s="28" t="s">
        <v>61</v>
      </c>
      <c r="C12" s="12"/>
      <c r="D12" s="12"/>
      <c r="E12" s="153"/>
      <c r="F12" s="29"/>
      <c r="G12" s="29"/>
      <c r="H12" s="30"/>
      <c r="I12" s="30"/>
      <c r="J12" s="123"/>
    </row>
    <row r="13" spans="1:11" x14ac:dyDescent="0.35">
      <c r="A13" s="31" t="s">
        <v>62</v>
      </c>
      <c r="B13" s="32" t="s">
        <v>63</v>
      </c>
      <c r="C13" s="18" t="s">
        <v>44</v>
      </c>
      <c r="D13" s="18" t="s">
        <v>64</v>
      </c>
      <c r="E13" s="151">
        <v>300</v>
      </c>
      <c r="F13" s="33" t="s">
        <v>46</v>
      </c>
      <c r="G13" s="59"/>
      <c r="H13" s="34"/>
      <c r="I13" s="81">
        <f>H13*E13</f>
        <v>0</v>
      </c>
      <c r="J13" s="123"/>
    </row>
    <row r="14" spans="1:11" x14ac:dyDescent="0.35">
      <c r="A14" s="31" t="s">
        <v>65</v>
      </c>
      <c r="B14" s="32" t="s">
        <v>66</v>
      </c>
      <c r="C14" s="150" t="s">
        <v>67</v>
      </c>
      <c r="D14" s="154" t="s">
        <v>68</v>
      </c>
      <c r="E14" s="151">
        <v>300</v>
      </c>
      <c r="F14" s="33" t="s">
        <v>46</v>
      </c>
      <c r="G14" s="59"/>
      <c r="H14" s="34"/>
      <c r="I14" s="81">
        <f t="shared" ref="I14:I17" si="1">H14*E14</f>
        <v>0</v>
      </c>
      <c r="J14" s="123"/>
    </row>
    <row r="15" spans="1:11" x14ac:dyDescent="0.35">
      <c r="A15" s="31" t="s">
        <v>69</v>
      </c>
      <c r="B15" s="32" t="s">
        <v>70</v>
      </c>
      <c r="C15" s="18" t="s">
        <v>167</v>
      </c>
      <c r="D15" s="152"/>
      <c r="E15" s="80">
        <v>300</v>
      </c>
      <c r="F15" s="33" t="s">
        <v>46</v>
      </c>
      <c r="G15" s="59"/>
      <c r="H15" s="34"/>
      <c r="I15" s="81">
        <f t="shared" si="1"/>
        <v>0</v>
      </c>
      <c r="J15" s="123"/>
    </row>
    <row r="16" spans="1:11" x14ac:dyDescent="0.35">
      <c r="A16" s="31" t="s">
        <v>71</v>
      </c>
      <c r="B16" s="32" t="s">
        <v>72</v>
      </c>
      <c r="C16" s="150" t="s">
        <v>168</v>
      </c>
      <c r="D16" s="80"/>
      <c r="E16" s="80">
        <v>300</v>
      </c>
      <c r="F16" s="33" t="s">
        <v>46</v>
      </c>
      <c r="G16" s="59"/>
      <c r="H16" s="34"/>
      <c r="I16" s="81">
        <f t="shared" si="1"/>
        <v>0</v>
      </c>
      <c r="J16" s="123"/>
    </row>
    <row r="17" spans="1:10" x14ac:dyDescent="0.35">
      <c r="A17" s="31" t="s">
        <v>73</v>
      </c>
      <c r="B17" s="32" t="s">
        <v>74</v>
      </c>
      <c r="C17" s="80" t="s">
        <v>170</v>
      </c>
      <c r="D17" s="80" t="s">
        <v>75</v>
      </c>
      <c r="E17" s="80">
        <v>300</v>
      </c>
      <c r="F17" s="33" t="s">
        <v>46</v>
      </c>
      <c r="G17" s="59"/>
      <c r="H17" s="34"/>
      <c r="I17" s="81">
        <f t="shared" si="1"/>
        <v>0</v>
      </c>
      <c r="J17" s="123"/>
    </row>
    <row r="18" spans="1:10" x14ac:dyDescent="0.35">
      <c r="A18" s="27" t="s">
        <v>76</v>
      </c>
      <c r="B18" s="28" t="s">
        <v>77</v>
      </c>
      <c r="C18" s="28"/>
      <c r="D18" s="109"/>
      <c r="E18" s="28"/>
      <c r="F18" s="29"/>
      <c r="G18" s="29"/>
      <c r="H18" s="30"/>
      <c r="I18" s="30"/>
      <c r="J18" s="123"/>
    </row>
    <row r="19" spans="1:10" x14ac:dyDescent="0.35">
      <c r="A19" s="31" t="s">
        <v>78</v>
      </c>
      <c r="B19" s="35" t="s">
        <v>79</v>
      </c>
      <c r="C19" s="80" t="s">
        <v>44</v>
      </c>
      <c r="D19" s="80" t="s">
        <v>45</v>
      </c>
      <c r="E19" s="80">
        <v>700</v>
      </c>
      <c r="F19" s="33" t="s">
        <v>46</v>
      </c>
      <c r="G19" s="59"/>
      <c r="H19" s="34"/>
      <c r="I19" s="81">
        <f>H19*E19</f>
        <v>0</v>
      </c>
      <c r="J19" s="123"/>
    </row>
    <row r="20" spans="1:10" x14ac:dyDescent="0.35">
      <c r="A20" s="31" t="s">
        <v>80</v>
      </c>
      <c r="B20" s="35" t="s">
        <v>81</v>
      </c>
      <c r="C20" s="80" t="s">
        <v>49</v>
      </c>
      <c r="D20" s="80" t="s">
        <v>166</v>
      </c>
      <c r="E20" s="80">
        <v>700</v>
      </c>
      <c r="F20" s="33" t="s">
        <v>46</v>
      </c>
      <c r="G20" s="59"/>
      <c r="H20" s="34"/>
      <c r="I20" s="81">
        <f t="shared" ref="I20:I24" si="2">H20*E20</f>
        <v>0</v>
      </c>
      <c r="J20" s="123"/>
    </row>
    <row r="21" spans="1:10" x14ac:dyDescent="0.35">
      <c r="A21" s="31" t="s">
        <v>82</v>
      </c>
      <c r="B21" s="35" t="s">
        <v>83</v>
      </c>
      <c r="C21" s="80" t="s">
        <v>52</v>
      </c>
      <c r="D21" s="80" t="s">
        <v>171</v>
      </c>
      <c r="E21" s="80">
        <v>700</v>
      </c>
      <c r="F21" s="33" t="s">
        <v>46</v>
      </c>
      <c r="G21" s="59"/>
      <c r="H21" s="34"/>
      <c r="I21" s="81">
        <f t="shared" si="2"/>
        <v>0</v>
      </c>
      <c r="J21" s="123"/>
    </row>
    <row r="22" spans="1:10" x14ac:dyDescent="0.35">
      <c r="A22" s="31" t="s">
        <v>84</v>
      </c>
      <c r="B22" s="35" t="s">
        <v>85</v>
      </c>
      <c r="C22" s="80" t="s">
        <v>167</v>
      </c>
      <c r="D22" s="62"/>
      <c r="E22" s="80">
        <v>700</v>
      </c>
      <c r="F22" s="33" t="s">
        <v>46</v>
      </c>
      <c r="G22" s="59"/>
      <c r="H22" s="34"/>
      <c r="I22" s="81">
        <f t="shared" si="2"/>
        <v>0</v>
      </c>
      <c r="J22" s="123"/>
    </row>
    <row r="23" spans="1:10" x14ac:dyDescent="0.35">
      <c r="A23" s="31" t="s">
        <v>86</v>
      </c>
      <c r="B23" s="35" t="s">
        <v>87</v>
      </c>
      <c r="C23" s="80" t="s">
        <v>168</v>
      </c>
      <c r="D23" s="162"/>
      <c r="E23" s="80">
        <v>700</v>
      </c>
      <c r="F23" s="33" t="s">
        <v>46</v>
      </c>
      <c r="G23" s="59"/>
      <c r="H23" s="34"/>
      <c r="I23" s="81">
        <f t="shared" si="2"/>
        <v>0</v>
      </c>
      <c r="J23" s="123"/>
    </row>
    <row r="24" spans="1:10" x14ac:dyDescent="0.35">
      <c r="A24" s="36" t="s">
        <v>88</v>
      </c>
      <c r="B24" s="37" t="s">
        <v>89</v>
      </c>
      <c r="C24" s="80" t="s">
        <v>172</v>
      </c>
      <c r="D24" s="159" t="s">
        <v>56</v>
      </c>
      <c r="E24" s="45">
        <v>700</v>
      </c>
      <c r="F24" s="38" t="s">
        <v>46</v>
      </c>
      <c r="G24" s="60"/>
      <c r="H24" s="39"/>
      <c r="I24" s="81">
        <f t="shared" si="2"/>
        <v>0</v>
      </c>
      <c r="J24" s="123"/>
    </row>
    <row r="25" spans="1:10" x14ac:dyDescent="0.35">
      <c r="A25" s="53">
        <v>4</v>
      </c>
      <c r="B25" s="110" t="s">
        <v>90</v>
      </c>
      <c r="C25" s="111"/>
      <c r="D25" s="112"/>
      <c r="E25" s="52"/>
      <c r="F25" s="52"/>
      <c r="G25" s="52"/>
      <c r="H25" s="52"/>
      <c r="I25" s="116"/>
      <c r="J25" s="123"/>
    </row>
    <row r="26" spans="1:10" x14ac:dyDescent="0.35">
      <c r="A26" s="54" t="s">
        <v>91</v>
      </c>
      <c r="B26" s="22" t="s">
        <v>185</v>
      </c>
      <c r="C26" s="18" t="s">
        <v>92</v>
      </c>
      <c r="D26" s="106"/>
      <c r="E26" s="79">
        <v>50</v>
      </c>
      <c r="F26" s="63" t="s">
        <v>93</v>
      </c>
      <c r="G26" s="17"/>
      <c r="H26" s="17"/>
      <c r="I26" s="117">
        <f>H26*E26</f>
        <v>0</v>
      </c>
      <c r="J26" s="123"/>
    </row>
    <row r="27" spans="1:10" x14ac:dyDescent="0.35">
      <c r="A27" s="76" t="s">
        <v>94</v>
      </c>
      <c r="B27" s="22" t="s">
        <v>186</v>
      </c>
      <c r="C27" s="18" t="s">
        <v>92</v>
      </c>
      <c r="D27" s="62"/>
      <c r="E27" s="79">
        <v>50</v>
      </c>
      <c r="F27" s="63" t="s">
        <v>93</v>
      </c>
      <c r="G27" s="17"/>
      <c r="H27" s="17"/>
      <c r="I27" s="117">
        <f>H27*E27</f>
        <v>0</v>
      </c>
      <c r="J27" s="123"/>
    </row>
    <row r="28" spans="1:10" x14ac:dyDescent="0.35">
      <c r="A28" s="90">
        <v>5</v>
      </c>
      <c r="B28" s="84" t="s">
        <v>95</v>
      </c>
      <c r="C28" s="52"/>
      <c r="D28" s="52"/>
      <c r="E28" s="114" t="s">
        <v>96</v>
      </c>
      <c r="F28" s="52"/>
      <c r="G28" s="52"/>
      <c r="H28" s="52"/>
      <c r="I28" s="52"/>
      <c r="J28" s="123"/>
    </row>
    <row r="29" spans="1:10" x14ac:dyDescent="0.35">
      <c r="A29" s="54" t="s">
        <v>97</v>
      </c>
      <c r="B29" s="54" t="s">
        <v>98</v>
      </c>
      <c r="C29" s="62"/>
      <c r="D29" s="62"/>
      <c r="E29" s="63">
        <v>360</v>
      </c>
      <c r="F29" s="63" t="s">
        <v>99</v>
      </c>
      <c r="G29" s="40"/>
      <c r="H29" s="40"/>
      <c r="I29" s="117">
        <f>H29*E29</f>
        <v>0</v>
      </c>
      <c r="J29" s="123"/>
    </row>
    <row r="30" spans="1:10" x14ac:dyDescent="0.35">
      <c r="A30" s="172" t="s">
        <v>100</v>
      </c>
      <c r="B30" s="173"/>
      <c r="C30" s="173"/>
      <c r="D30" s="173"/>
      <c r="E30" s="173"/>
      <c r="F30" s="173"/>
      <c r="G30" s="173"/>
      <c r="H30" s="174"/>
      <c r="I30" s="118">
        <f>SUM(I6:I29)</f>
        <v>0</v>
      </c>
      <c r="J30" s="123"/>
    </row>
    <row r="31" spans="1:10" x14ac:dyDescent="0.35">
      <c r="J31" s="85"/>
    </row>
    <row r="32" spans="1:10" x14ac:dyDescent="0.35">
      <c r="J32" s="85"/>
    </row>
    <row r="33" spans="1:13" ht="18.75" x14ac:dyDescent="0.4">
      <c r="A33" s="175" t="s">
        <v>175</v>
      </c>
      <c r="B33" s="176"/>
      <c r="C33" s="127"/>
      <c r="D33" s="127"/>
      <c r="G33" s="66"/>
      <c r="J33" s="85"/>
      <c r="K33" s="67"/>
      <c r="L33" s="67"/>
    </row>
    <row r="34" spans="1:13" ht="31.5" x14ac:dyDescent="0.35">
      <c r="A34" s="3" t="s">
        <v>101</v>
      </c>
      <c r="B34" s="21" t="s">
        <v>102</v>
      </c>
      <c r="C34" s="21" t="s">
        <v>103</v>
      </c>
      <c r="D34" s="3" t="s">
        <v>104</v>
      </c>
      <c r="J34" s="124"/>
      <c r="K34" s="107"/>
      <c r="L34" s="77"/>
      <c r="M34" s="68"/>
    </row>
    <row r="35" spans="1:13" x14ac:dyDescent="0.35">
      <c r="A35" s="11">
        <v>1</v>
      </c>
      <c r="B35" s="12" t="s">
        <v>105</v>
      </c>
      <c r="C35" s="11"/>
      <c r="D35" s="23"/>
      <c r="J35"/>
    </row>
    <row r="36" spans="1:13" x14ac:dyDescent="0.35">
      <c r="A36" s="13" t="s">
        <v>42</v>
      </c>
      <c r="B36" s="14" t="s">
        <v>106</v>
      </c>
      <c r="C36" s="4"/>
      <c r="D36" s="24"/>
      <c r="J36"/>
    </row>
    <row r="37" spans="1:13" x14ac:dyDescent="0.35">
      <c r="A37" s="13" t="s">
        <v>47</v>
      </c>
      <c r="B37" s="14" t="s">
        <v>107</v>
      </c>
      <c r="C37" s="4"/>
      <c r="D37" s="24"/>
      <c r="F37" s="125"/>
      <c r="J37"/>
    </row>
    <row r="38" spans="1:13" x14ac:dyDescent="0.35">
      <c r="A38" s="13" t="s">
        <v>50</v>
      </c>
      <c r="B38" s="14" t="s">
        <v>108</v>
      </c>
      <c r="F38" s="85"/>
      <c r="J38"/>
    </row>
    <row r="39" spans="1:13" x14ac:dyDescent="0.35">
      <c r="F39" s="85"/>
      <c r="J39"/>
    </row>
    <row r="40" spans="1:13" x14ac:dyDescent="0.35">
      <c r="A40" s="11">
        <v>2</v>
      </c>
      <c r="B40" s="12" t="s">
        <v>109</v>
      </c>
      <c r="C40" s="11"/>
      <c r="D40" s="23"/>
      <c r="J40" s="85"/>
    </row>
    <row r="41" spans="1:13" x14ac:dyDescent="0.35">
      <c r="A41" s="13" t="s">
        <v>62</v>
      </c>
      <c r="B41" s="14" t="s">
        <v>106</v>
      </c>
      <c r="C41" s="4"/>
      <c r="D41" s="24"/>
      <c r="F41" s="124"/>
      <c r="J41"/>
    </row>
    <row r="42" spans="1:13" x14ac:dyDescent="0.35">
      <c r="A42" s="13" t="s">
        <v>65</v>
      </c>
      <c r="B42" s="14" t="s">
        <v>107</v>
      </c>
      <c r="C42" s="4"/>
      <c r="D42" s="24"/>
      <c r="F42" s="125"/>
      <c r="J42"/>
    </row>
    <row r="43" spans="1:13" x14ac:dyDescent="0.35">
      <c r="A43" s="13" t="s">
        <v>69</v>
      </c>
      <c r="B43" s="14" t="s">
        <v>108</v>
      </c>
      <c r="J43"/>
    </row>
    <row r="44" spans="1:13" x14ac:dyDescent="0.35">
      <c r="F44" s="85"/>
      <c r="J44"/>
    </row>
    <row r="45" spans="1:13" x14ac:dyDescent="0.35">
      <c r="F45" s="85"/>
      <c r="J45"/>
    </row>
    <row r="46" spans="1:13" x14ac:dyDescent="0.35">
      <c r="J46" s="85"/>
    </row>
    <row r="47" spans="1:13" x14ac:dyDescent="0.35">
      <c r="J47" s="85"/>
    </row>
    <row r="48" spans="1:13" x14ac:dyDescent="0.35">
      <c r="J48" s="85"/>
    </row>
    <row r="49" spans="10:10" x14ac:dyDescent="0.35">
      <c r="J49" s="85"/>
    </row>
    <row r="50" spans="10:10" x14ac:dyDescent="0.35">
      <c r="J50" s="85"/>
    </row>
    <row r="51" spans="10:10" x14ac:dyDescent="0.35">
      <c r="J51" s="85"/>
    </row>
    <row r="52" spans="10:10" x14ac:dyDescent="0.35">
      <c r="J52" s="85"/>
    </row>
    <row r="53" spans="10:10" x14ac:dyDescent="0.35">
      <c r="J53" s="85"/>
    </row>
    <row r="54" spans="10:10" x14ac:dyDescent="0.35">
      <c r="J54" s="85"/>
    </row>
    <row r="55" spans="10:10" x14ac:dyDescent="0.35">
      <c r="J55" s="85"/>
    </row>
    <row r="56" spans="10:10" x14ac:dyDescent="0.35">
      <c r="J56" s="85"/>
    </row>
    <row r="57" spans="10:10" x14ac:dyDescent="0.35">
      <c r="J57" s="85"/>
    </row>
    <row r="58" spans="10:10" x14ac:dyDescent="0.35">
      <c r="J58" s="85"/>
    </row>
    <row r="59" spans="10:10" x14ac:dyDescent="0.35">
      <c r="J59" s="85"/>
    </row>
    <row r="60" spans="10:10" x14ac:dyDescent="0.35">
      <c r="J60" s="85"/>
    </row>
    <row r="61" spans="10:10" x14ac:dyDescent="0.35">
      <c r="J61" s="85"/>
    </row>
    <row r="62" spans="10:10" x14ac:dyDescent="0.35">
      <c r="J62" s="85"/>
    </row>
    <row r="63" spans="10:10" x14ac:dyDescent="0.35">
      <c r="J63" s="85"/>
    </row>
    <row r="64" spans="10:10" x14ac:dyDescent="0.35">
      <c r="J64" s="85"/>
    </row>
    <row r="65" spans="10:10" x14ac:dyDescent="0.35">
      <c r="J65" s="85"/>
    </row>
    <row r="66" spans="10:10" x14ac:dyDescent="0.35">
      <c r="J66" s="85"/>
    </row>
    <row r="67" spans="10:10" x14ac:dyDescent="0.35">
      <c r="J67" s="85"/>
    </row>
    <row r="68" spans="10:10" x14ac:dyDescent="0.35">
      <c r="J68" s="85"/>
    </row>
    <row r="69" spans="10:10" x14ac:dyDescent="0.35">
      <c r="J69" s="85"/>
    </row>
    <row r="70" spans="10:10" x14ac:dyDescent="0.35">
      <c r="J70" s="85"/>
    </row>
    <row r="71" spans="10:10" x14ac:dyDescent="0.35">
      <c r="J71" s="85"/>
    </row>
    <row r="72" spans="10:10" x14ac:dyDescent="0.35">
      <c r="J72" s="85"/>
    </row>
    <row r="73" spans="10:10" x14ac:dyDescent="0.35">
      <c r="J73" s="85"/>
    </row>
    <row r="74" spans="10:10" x14ac:dyDescent="0.35">
      <c r="J74" s="85"/>
    </row>
    <row r="75" spans="10:10" x14ac:dyDescent="0.35">
      <c r="J75" s="85"/>
    </row>
    <row r="76" spans="10:10" x14ac:dyDescent="0.35">
      <c r="J76" s="85"/>
    </row>
    <row r="77" spans="10:10" x14ac:dyDescent="0.35">
      <c r="J77" s="85"/>
    </row>
    <row r="78" spans="10:10" x14ac:dyDescent="0.35">
      <c r="J78" s="85"/>
    </row>
    <row r="79" spans="10:10" x14ac:dyDescent="0.35">
      <c r="J79" s="85"/>
    </row>
    <row r="80" spans="10:10" x14ac:dyDescent="0.35">
      <c r="J80" s="85"/>
    </row>
    <row r="81" spans="10:10" x14ac:dyDescent="0.35">
      <c r="J81" s="85"/>
    </row>
    <row r="82" spans="10:10" x14ac:dyDescent="0.35">
      <c r="J82" s="85"/>
    </row>
    <row r="83" spans="10:10" x14ac:dyDescent="0.35">
      <c r="J83" s="85"/>
    </row>
    <row r="84" spans="10:10" x14ac:dyDescent="0.35">
      <c r="J84" s="85"/>
    </row>
    <row r="85" spans="10:10" x14ac:dyDescent="0.35">
      <c r="J85" s="85"/>
    </row>
    <row r="86" spans="10:10" x14ac:dyDescent="0.35">
      <c r="J86" s="85"/>
    </row>
    <row r="87" spans="10:10" x14ac:dyDescent="0.35">
      <c r="J87" s="85"/>
    </row>
    <row r="88" spans="10:10" x14ac:dyDescent="0.35">
      <c r="J88" s="85"/>
    </row>
    <row r="89" spans="10:10" x14ac:dyDescent="0.35">
      <c r="J89" s="85"/>
    </row>
    <row r="90" spans="10:10" x14ac:dyDescent="0.35">
      <c r="J90" s="85"/>
    </row>
    <row r="91" spans="10:10" x14ac:dyDescent="0.35">
      <c r="J91" s="85"/>
    </row>
    <row r="92" spans="10:10" x14ac:dyDescent="0.35">
      <c r="J92" s="85"/>
    </row>
    <row r="93" spans="10:10" x14ac:dyDescent="0.35">
      <c r="J93" s="85"/>
    </row>
    <row r="94" spans="10:10" x14ac:dyDescent="0.35">
      <c r="J94" s="85"/>
    </row>
    <row r="95" spans="10:10" x14ac:dyDescent="0.35">
      <c r="J95" s="85"/>
    </row>
    <row r="96" spans="10:10" x14ac:dyDescent="0.35">
      <c r="J96" s="85"/>
    </row>
    <row r="97" spans="10:10" x14ac:dyDescent="0.35">
      <c r="J97" s="85"/>
    </row>
    <row r="98" spans="10:10" x14ac:dyDescent="0.35">
      <c r="J98" s="85"/>
    </row>
    <row r="99" spans="10:10" x14ac:dyDescent="0.35">
      <c r="J99" s="85"/>
    </row>
    <row r="100" spans="10:10" x14ac:dyDescent="0.35">
      <c r="J100" s="85"/>
    </row>
    <row r="101" spans="10:10" x14ac:dyDescent="0.35">
      <c r="J101" s="85"/>
    </row>
    <row r="102" spans="10:10" x14ac:dyDescent="0.35">
      <c r="J102" s="85"/>
    </row>
    <row r="103" spans="10:10" x14ac:dyDescent="0.35">
      <c r="J103" s="85"/>
    </row>
    <row r="104" spans="10:10" x14ac:dyDescent="0.35">
      <c r="J104" s="85"/>
    </row>
    <row r="105" spans="10:10" x14ac:dyDescent="0.35">
      <c r="J105" s="85"/>
    </row>
    <row r="106" spans="10:10" x14ac:dyDescent="0.35">
      <c r="J106" s="85"/>
    </row>
    <row r="107" spans="10:10" x14ac:dyDescent="0.35">
      <c r="J107" s="85"/>
    </row>
    <row r="108" spans="10:10" x14ac:dyDescent="0.35">
      <c r="J108" s="85"/>
    </row>
    <row r="109" spans="10:10" x14ac:dyDescent="0.35">
      <c r="J109" s="85"/>
    </row>
    <row r="110" spans="10:10" x14ac:dyDescent="0.35">
      <c r="J110" s="85"/>
    </row>
    <row r="111" spans="10:10" x14ac:dyDescent="0.35">
      <c r="J111" s="85"/>
    </row>
    <row r="112" spans="10:10" x14ac:dyDescent="0.35">
      <c r="J112" s="85"/>
    </row>
    <row r="113" spans="10:10" x14ac:dyDescent="0.35">
      <c r="J113" s="85"/>
    </row>
    <row r="114" spans="10:10" x14ac:dyDescent="0.35">
      <c r="J114" s="85"/>
    </row>
    <row r="115" spans="10:10" x14ac:dyDescent="0.35">
      <c r="J115" s="85"/>
    </row>
    <row r="116" spans="10:10" x14ac:dyDescent="0.35">
      <c r="J116" s="85"/>
    </row>
    <row r="117" spans="10:10" x14ac:dyDescent="0.35">
      <c r="J117" s="85"/>
    </row>
    <row r="118" spans="10:10" x14ac:dyDescent="0.35">
      <c r="J118" s="85"/>
    </row>
    <row r="119" spans="10:10" x14ac:dyDescent="0.35">
      <c r="J119" s="85"/>
    </row>
    <row r="120" spans="10:10" x14ac:dyDescent="0.35">
      <c r="J120" s="85"/>
    </row>
    <row r="121" spans="10:10" x14ac:dyDescent="0.35">
      <c r="J121" s="85"/>
    </row>
    <row r="122" spans="10:10" x14ac:dyDescent="0.35">
      <c r="J122" s="85"/>
    </row>
    <row r="123" spans="10:10" x14ac:dyDescent="0.35">
      <c r="J123" s="85"/>
    </row>
    <row r="124" spans="10:10" x14ac:dyDescent="0.35">
      <c r="J124" s="85"/>
    </row>
    <row r="125" spans="10:10" x14ac:dyDescent="0.35">
      <c r="J125" s="85"/>
    </row>
    <row r="126" spans="10:10" x14ac:dyDescent="0.35">
      <c r="J126" s="85"/>
    </row>
    <row r="127" spans="10:10" x14ac:dyDescent="0.35">
      <c r="J127" s="85"/>
    </row>
    <row r="128" spans="10:10" x14ac:dyDescent="0.35">
      <c r="J128" s="85"/>
    </row>
    <row r="129" spans="10:10" x14ac:dyDescent="0.35">
      <c r="J129" s="85"/>
    </row>
    <row r="130" spans="10:10" x14ac:dyDescent="0.35">
      <c r="J130" s="85"/>
    </row>
    <row r="131" spans="10:10" x14ac:dyDescent="0.35">
      <c r="J131" s="85"/>
    </row>
    <row r="132" spans="10:10" x14ac:dyDescent="0.35">
      <c r="J132" s="85"/>
    </row>
    <row r="133" spans="10:10" x14ac:dyDescent="0.35">
      <c r="J133" s="85"/>
    </row>
    <row r="134" spans="10:10" x14ac:dyDescent="0.35">
      <c r="J134" s="85"/>
    </row>
    <row r="135" spans="10:10" x14ac:dyDescent="0.35">
      <c r="J135" s="85"/>
    </row>
    <row r="136" spans="10:10" x14ac:dyDescent="0.35">
      <c r="J136" s="85"/>
    </row>
    <row r="137" spans="10:10" x14ac:dyDescent="0.35">
      <c r="J137" s="85"/>
    </row>
    <row r="138" spans="10:10" x14ac:dyDescent="0.35">
      <c r="J138" s="85"/>
    </row>
    <row r="139" spans="10:10" x14ac:dyDescent="0.35">
      <c r="J139" s="85"/>
    </row>
    <row r="140" spans="10:10" x14ac:dyDescent="0.35">
      <c r="J140" s="85"/>
    </row>
    <row r="141" spans="10:10" x14ac:dyDescent="0.35">
      <c r="J141" s="85"/>
    </row>
    <row r="142" spans="10:10" x14ac:dyDescent="0.35">
      <c r="J142" s="85"/>
    </row>
    <row r="143" spans="10:10" x14ac:dyDescent="0.35">
      <c r="J143" s="85"/>
    </row>
    <row r="144" spans="10:10" x14ac:dyDescent="0.35">
      <c r="J144" s="85"/>
    </row>
    <row r="145" spans="10:10" x14ac:dyDescent="0.35">
      <c r="J145" s="85"/>
    </row>
    <row r="146" spans="10:10" x14ac:dyDescent="0.35">
      <c r="J146" s="85"/>
    </row>
    <row r="147" spans="10:10" x14ac:dyDescent="0.35">
      <c r="J147" s="85"/>
    </row>
    <row r="148" spans="10:10" x14ac:dyDescent="0.35">
      <c r="J148" s="85"/>
    </row>
    <row r="149" spans="10:10" x14ac:dyDescent="0.35">
      <c r="J149" s="85"/>
    </row>
    <row r="150" spans="10:10" x14ac:dyDescent="0.35">
      <c r="J150" s="85"/>
    </row>
    <row r="151" spans="10:10" x14ac:dyDescent="0.35">
      <c r="J151" s="85"/>
    </row>
    <row r="152" spans="10:10" x14ac:dyDescent="0.35">
      <c r="J152" s="85"/>
    </row>
    <row r="153" spans="10:10" x14ac:dyDescent="0.35">
      <c r="J153" s="85"/>
    </row>
    <row r="154" spans="10:10" x14ac:dyDescent="0.35">
      <c r="J154" s="85"/>
    </row>
    <row r="155" spans="10:10" x14ac:dyDescent="0.35">
      <c r="J155" s="85"/>
    </row>
    <row r="156" spans="10:10" x14ac:dyDescent="0.35">
      <c r="J156" s="85"/>
    </row>
    <row r="157" spans="10:10" x14ac:dyDescent="0.35">
      <c r="J157" s="85"/>
    </row>
    <row r="158" spans="10:10" x14ac:dyDescent="0.35">
      <c r="J158" s="85"/>
    </row>
    <row r="159" spans="10:10" x14ac:dyDescent="0.35">
      <c r="J159" s="85"/>
    </row>
    <row r="160" spans="10:10" x14ac:dyDescent="0.35">
      <c r="J160" s="85"/>
    </row>
    <row r="161" spans="10:10" x14ac:dyDescent="0.35">
      <c r="J161" s="85"/>
    </row>
    <row r="162" spans="10:10" x14ac:dyDescent="0.35">
      <c r="J162" s="85"/>
    </row>
    <row r="163" spans="10:10" x14ac:dyDescent="0.35">
      <c r="J163" s="85"/>
    </row>
    <row r="164" spans="10:10" x14ac:dyDescent="0.35">
      <c r="J164" s="85"/>
    </row>
    <row r="165" spans="10:10" x14ac:dyDescent="0.35">
      <c r="J165" s="85"/>
    </row>
    <row r="166" spans="10:10" x14ac:dyDescent="0.35">
      <c r="J166" s="85"/>
    </row>
    <row r="167" spans="10:10" x14ac:dyDescent="0.35">
      <c r="J167" s="85"/>
    </row>
    <row r="168" spans="10:10" x14ac:dyDescent="0.35">
      <c r="J168" s="85"/>
    </row>
    <row r="169" spans="10:10" x14ac:dyDescent="0.35">
      <c r="J169" s="85"/>
    </row>
    <row r="170" spans="10:10" x14ac:dyDescent="0.35">
      <c r="J170" s="85"/>
    </row>
    <row r="171" spans="10:10" x14ac:dyDescent="0.35">
      <c r="J171" s="85"/>
    </row>
    <row r="172" spans="10:10" x14ac:dyDescent="0.35">
      <c r="J172" s="85"/>
    </row>
    <row r="173" spans="10:10" x14ac:dyDescent="0.35">
      <c r="J173" s="85"/>
    </row>
    <row r="174" spans="10:10" x14ac:dyDescent="0.35">
      <c r="J174" s="85"/>
    </row>
    <row r="175" spans="10:10" x14ac:dyDescent="0.35">
      <c r="J175" s="85"/>
    </row>
    <row r="176" spans="10:10" x14ac:dyDescent="0.35">
      <c r="J176" s="85"/>
    </row>
    <row r="177" spans="10:10" x14ac:dyDescent="0.35">
      <c r="J177" s="85"/>
    </row>
    <row r="178" spans="10:10" x14ac:dyDescent="0.35">
      <c r="J178" s="85"/>
    </row>
    <row r="179" spans="10:10" x14ac:dyDescent="0.35">
      <c r="J179" s="85"/>
    </row>
    <row r="180" spans="10:10" x14ac:dyDescent="0.35">
      <c r="J180" s="85"/>
    </row>
    <row r="181" spans="10:10" x14ac:dyDescent="0.35">
      <c r="J181" s="85"/>
    </row>
    <row r="182" spans="10:10" x14ac:dyDescent="0.35">
      <c r="J182" s="85"/>
    </row>
    <row r="183" spans="10:10" x14ac:dyDescent="0.35">
      <c r="J183" s="85"/>
    </row>
    <row r="184" spans="10:10" x14ac:dyDescent="0.35">
      <c r="J184" s="85"/>
    </row>
    <row r="185" spans="10:10" x14ac:dyDescent="0.35">
      <c r="J185" s="85"/>
    </row>
    <row r="186" spans="10:10" x14ac:dyDescent="0.35">
      <c r="J186" s="85"/>
    </row>
    <row r="187" spans="10:10" x14ac:dyDescent="0.35">
      <c r="J187" s="85"/>
    </row>
    <row r="188" spans="10:10" x14ac:dyDescent="0.35">
      <c r="J188" s="85"/>
    </row>
    <row r="189" spans="10:10" x14ac:dyDescent="0.35">
      <c r="J189" s="85"/>
    </row>
    <row r="190" spans="10:10" x14ac:dyDescent="0.35">
      <c r="J190" s="85"/>
    </row>
    <row r="191" spans="10:10" x14ac:dyDescent="0.35">
      <c r="J191" s="85"/>
    </row>
    <row r="192" spans="10:10" x14ac:dyDescent="0.35">
      <c r="J192" s="85"/>
    </row>
    <row r="193" spans="10:10" x14ac:dyDescent="0.35">
      <c r="J193" s="85"/>
    </row>
    <row r="194" spans="10:10" x14ac:dyDescent="0.35">
      <c r="J194" s="85"/>
    </row>
    <row r="195" spans="10:10" x14ac:dyDescent="0.35">
      <c r="J195" s="85"/>
    </row>
    <row r="196" spans="10:10" x14ac:dyDescent="0.35">
      <c r="J196" s="85"/>
    </row>
    <row r="197" spans="10:10" x14ac:dyDescent="0.35">
      <c r="J197" s="85"/>
    </row>
    <row r="198" spans="10:10" x14ac:dyDescent="0.35">
      <c r="J198" s="85"/>
    </row>
    <row r="199" spans="10:10" x14ac:dyDescent="0.35">
      <c r="J199" s="85"/>
    </row>
    <row r="200" spans="10:10" x14ac:dyDescent="0.35">
      <c r="J200" s="85"/>
    </row>
    <row r="201" spans="10:10" x14ac:dyDescent="0.35">
      <c r="J201" s="85"/>
    </row>
    <row r="202" spans="10:10" x14ac:dyDescent="0.35">
      <c r="J202" s="85"/>
    </row>
    <row r="203" spans="10:10" x14ac:dyDescent="0.35">
      <c r="J203" s="85"/>
    </row>
    <row r="204" spans="10:10" x14ac:dyDescent="0.35">
      <c r="J204" s="85"/>
    </row>
    <row r="205" spans="10:10" x14ac:dyDescent="0.35">
      <c r="J205" s="85"/>
    </row>
    <row r="206" spans="10:10" x14ac:dyDescent="0.35">
      <c r="J206" s="85"/>
    </row>
    <row r="207" spans="10:10" x14ac:dyDescent="0.35">
      <c r="J207" s="85"/>
    </row>
    <row r="208" spans="10:10" x14ac:dyDescent="0.35">
      <c r="J208" s="85"/>
    </row>
    <row r="209" spans="10:10" x14ac:dyDescent="0.35">
      <c r="J209" s="85"/>
    </row>
    <row r="210" spans="10:10" x14ac:dyDescent="0.35">
      <c r="J210" s="85"/>
    </row>
    <row r="211" spans="10:10" x14ac:dyDescent="0.35">
      <c r="J211" s="85"/>
    </row>
    <row r="212" spans="10:10" x14ac:dyDescent="0.35">
      <c r="J212" s="85"/>
    </row>
    <row r="213" spans="10:10" x14ac:dyDescent="0.35">
      <c r="J213" s="85"/>
    </row>
    <row r="214" spans="10:10" x14ac:dyDescent="0.35">
      <c r="J214" s="85"/>
    </row>
    <row r="215" spans="10:10" x14ac:dyDescent="0.35">
      <c r="J215" s="85"/>
    </row>
    <row r="216" spans="10:10" x14ac:dyDescent="0.35">
      <c r="J216" s="85"/>
    </row>
    <row r="217" spans="10:10" x14ac:dyDescent="0.35">
      <c r="J217" s="85"/>
    </row>
    <row r="218" spans="10:10" x14ac:dyDescent="0.35">
      <c r="J218" s="85"/>
    </row>
    <row r="219" spans="10:10" x14ac:dyDescent="0.35">
      <c r="J219" s="85"/>
    </row>
    <row r="220" spans="10:10" x14ac:dyDescent="0.35">
      <c r="J220" s="85"/>
    </row>
    <row r="221" spans="10:10" x14ac:dyDescent="0.35">
      <c r="J221" s="85"/>
    </row>
    <row r="222" spans="10:10" x14ac:dyDescent="0.35">
      <c r="J222" s="85"/>
    </row>
    <row r="223" spans="10:10" x14ac:dyDescent="0.35">
      <c r="J223" s="85"/>
    </row>
    <row r="224" spans="10:10" x14ac:dyDescent="0.35">
      <c r="J224" s="85"/>
    </row>
    <row r="225" spans="10:10" x14ac:dyDescent="0.35">
      <c r="J225" s="85"/>
    </row>
    <row r="226" spans="10:10" x14ac:dyDescent="0.35">
      <c r="J226" s="85"/>
    </row>
    <row r="227" spans="10:10" x14ac:dyDescent="0.35">
      <c r="J227" s="85"/>
    </row>
    <row r="228" spans="10:10" x14ac:dyDescent="0.35">
      <c r="J228" s="85"/>
    </row>
    <row r="229" spans="10:10" x14ac:dyDescent="0.35">
      <c r="J229" s="85"/>
    </row>
    <row r="230" spans="10:10" x14ac:dyDescent="0.35">
      <c r="J230" s="85"/>
    </row>
    <row r="231" spans="10:10" x14ac:dyDescent="0.35">
      <c r="J231" s="85"/>
    </row>
    <row r="232" spans="10:10" x14ac:dyDescent="0.35">
      <c r="J232" s="85"/>
    </row>
    <row r="233" spans="10:10" x14ac:dyDescent="0.35">
      <c r="J233" s="85"/>
    </row>
    <row r="234" spans="10:10" x14ac:dyDescent="0.35">
      <c r="J234" s="85"/>
    </row>
    <row r="235" spans="10:10" x14ac:dyDescent="0.35">
      <c r="J235" s="85"/>
    </row>
    <row r="236" spans="10:10" x14ac:dyDescent="0.35">
      <c r="J236" s="85"/>
    </row>
    <row r="237" spans="10:10" x14ac:dyDescent="0.35">
      <c r="J237" s="85"/>
    </row>
    <row r="238" spans="10:10" x14ac:dyDescent="0.35">
      <c r="J238" s="85"/>
    </row>
    <row r="239" spans="10:10" x14ac:dyDescent="0.35">
      <c r="J239" s="85"/>
    </row>
    <row r="240" spans="10:10" x14ac:dyDescent="0.35">
      <c r="J240" s="85"/>
    </row>
    <row r="241" spans="10:10" x14ac:dyDescent="0.35">
      <c r="J241" s="85"/>
    </row>
    <row r="242" spans="10:10" x14ac:dyDescent="0.35">
      <c r="J242" s="85"/>
    </row>
    <row r="243" spans="10:10" x14ac:dyDescent="0.35">
      <c r="J243" s="85"/>
    </row>
    <row r="244" spans="10:10" x14ac:dyDescent="0.35">
      <c r="J244" s="85"/>
    </row>
    <row r="245" spans="10:10" x14ac:dyDescent="0.35">
      <c r="J245" s="85"/>
    </row>
    <row r="246" spans="10:10" x14ac:dyDescent="0.35">
      <c r="J246" s="85"/>
    </row>
    <row r="247" spans="10:10" x14ac:dyDescent="0.35">
      <c r="J247" s="85"/>
    </row>
    <row r="248" spans="10:10" x14ac:dyDescent="0.35">
      <c r="J248" s="85"/>
    </row>
    <row r="249" spans="10:10" x14ac:dyDescent="0.35">
      <c r="J249" s="85"/>
    </row>
    <row r="250" spans="10:10" x14ac:dyDescent="0.35">
      <c r="J250" s="85"/>
    </row>
    <row r="251" spans="10:10" x14ac:dyDescent="0.35">
      <c r="J251" s="85"/>
    </row>
    <row r="252" spans="10:10" x14ac:dyDescent="0.35">
      <c r="J252" s="85"/>
    </row>
    <row r="253" spans="10:10" x14ac:dyDescent="0.35">
      <c r="J253" s="85"/>
    </row>
    <row r="254" spans="10:10" x14ac:dyDescent="0.35">
      <c r="J254" s="85"/>
    </row>
    <row r="255" spans="10:10" x14ac:dyDescent="0.35">
      <c r="J255" s="85"/>
    </row>
    <row r="256" spans="10:10" x14ac:dyDescent="0.35">
      <c r="J256" s="85"/>
    </row>
    <row r="257" spans="10:10" x14ac:dyDescent="0.35">
      <c r="J257" s="85"/>
    </row>
    <row r="258" spans="10:10" x14ac:dyDescent="0.35">
      <c r="J258" s="85"/>
    </row>
    <row r="259" spans="10:10" x14ac:dyDescent="0.35">
      <c r="J259" s="85"/>
    </row>
    <row r="260" spans="10:10" x14ac:dyDescent="0.35">
      <c r="J260" s="85"/>
    </row>
    <row r="261" spans="10:10" x14ac:dyDescent="0.35">
      <c r="J261" s="85"/>
    </row>
    <row r="262" spans="10:10" x14ac:dyDescent="0.35">
      <c r="J262" s="85"/>
    </row>
    <row r="263" spans="10:10" x14ac:dyDescent="0.35">
      <c r="J263" s="85"/>
    </row>
    <row r="264" spans="10:10" x14ac:dyDescent="0.35">
      <c r="J264" s="85"/>
    </row>
    <row r="265" spans="10:10" x14ac:dyDescent="0.35">
      <c r="J265" s="85"/>
    </row>
    <row r="266" spans="10:10" x14ac:dyDescent="0.35">
      <c r="J266" s="85"/>
    </row>
    <row r="267" spans="10:10" x14ac:dyDescent="0.35">
      <c r="J267" s="85"/>
    </row>
    <row r="268" spans="10:10" x14ac:dyDescent="0.35">
      <c r="J268" s="85"/>
    </row>
    <row r="269" spans="10:10" x14ac:dyDescent="0.35">
      <c r="J269" s="85"/>
    </row>
    <row r="270" spans="10:10" x14ac:dyDescent="0.35">
      <c r="J270" s="85"/>
    </row>
    <row r="271" spans="10:10" x14ac:dyDescent="0.35">
      <c r="J271" s="85"/>
    </row>
    <row r="272" spans="10:10" x14ac:dyDescent="0.35">
      <c r="J272" s="85"/>
    </row>
    <row r="273" spans="10:10" x14ac:dyDescent="0.35">
      <c r="J273" s="85"/>
    </row>
    <row r="274" spans="10:10" x14ac:dyDescent="0.35">
      <c r="J274" s="85"/>
    </row>
    <row r="275" spans="10:10" x14ac:dyDescent="0.35">
      <c r="J275" s="85"/>
    </row>
    <row r="276" spans="10:10" x14ac:dyDescent="0.35">
      <c r="J276" s="85"/>
    </row>
    <row r="277" spans="10:10" x14ac:dyDescent="0.35">
      <c r="J277" s="85"/>
    </row>
    <row r="278" spans="10:10" x14ac:dyDescent="0.35">
      <c r="J278" s="85"/>
    </row>
    <row r="279" spans="10:10" x14ac:dyDescent="0.35">
      <c r="J279" s="85"/>
    </row>
    <row r="280" spans="10:10" x14ac:dyDescent="0.35">
      <c r="J280" s="85"/>
    </row>
    <row r="281" spans="10:10" x14ac:dyDescent="0.35">
      <c r="J281" s="85"/>
    </row>
    <row r="282" spans="10:10" x14ac:dyDescent="0.35">
      <c r="J282" s="85"/>
    </row>
    <row r="283" spans="10:10" x14ac:dyDescent="0.35">
      <c r="J283" s="85"/>
    </row>
    <row r="284" spans="10:10" x14ac:dyDescent="0.35">
      <c r="J284" s="85"/>
    </row>
    <row r="285" spans="10:10" x14ac:dyDescent="0.35">
      <c r="J285" s="85"/>
    </row>
    <row r="286" spans="10:10" x14ac:dyDescent="0.35">
      <c r="J286" s="85"/>
    </row>
    <row r="287" spans="10:10" x14ac:dyDescent="0.35">
      <c r="J287" s="85"/>
    </row>
    <row r="288" spans="10:10" x14ac:dyDescent="0.35">
      <c r="J288" s="85"/>
    </row>
    <row r="289" spans="10:10" x14ac:dyDescent="0.35">
      <c r="J289" s="85"/>
    </row>
    <row r="290" spans="10:10" x14ac:dyDescent="0.35">
      <c r="J290" s="85"/>
    </row>
    <row r="291" spans="10:10" x14ac:dyDescent="0.35">
      <c r="J291" s="85"/>
    </row>
    <row r="292" spans="10:10" x14ac:dyDescent="0.35">
      <c r="J292" s="85"/>
    </row>
    <row r="293" spans="10:10" x14ac:dyDescent="0.35">
      <c r="J293" s="85"/>
    </row>
    <row r="294" spans="10:10" x14ac:dyDescent="0.35">
      <c r="J294" s="85"/>
    </row>
    <row r="295" spans="10:10" x14ac:dyDescent="0.35">
      <c r="J295" s="85"/>
    </row>
    <row r="296" spans="10:10" x14ac:dyDescent="0.35">
      <c r="J296" s="85"/>
    </row>
    <row r="297" spans="10:10" x14ac:dyDescent="0.35">
      <c r="J297" s="85"/>
    </row>
    <row r="298" spans="10:10" x14ac:dyDescent="0.35">
      <c r="J298" s="85"/>
    </row>
    <row r="299" spans="10:10" x14ac:dyDescent="0.35">
      <c r="J299" s="85"/>
    </row>
    <row r="300" spans="10:10" x14ac:dyDescent="0.35">
      <c r="J300" s="85"/>
    </row>
    <row r="301" spans="10:10" x14ac:dyDescent="0.35">
      <c r="J301" s="85"/>
    </row>
    <row r="302" spans="10:10" x14ac:dyDescent="0.35">
      <c r="J302" s="85"/>
    </row>
    <row r="303" spans="10:10" x14ac:dyDescent="0.35">
      <c r="J303" s="85"/>
    </row>
    <row r="304" spans="10:10" x14ac:dyDescent="0.35">
      <c r="J304" s="85"/>
    </row>
    <row r="305" spans="10:10" x14ac:dyDescent="0.35">
      <c r="J305" s="85"/>
    </row>
    <row r="306" spans="10:10" x14ac:dyDescent="0.35">
      <c r="J306" s="85"/>
    </row>
    <row r="307" spans="10:10" x14ac:dyDescent="0.35">
      <c r="J307" s="85"/>
    </row>
    <row r="308" spans="10:10" x14ac:dyDescent="0.35">
      <c r="J308" s="85"/>
    </row>
    <row r="309" spans="10:10" x14ac:dyDescent="0.35">
      <c r="J309" s="85"/>
    </row>
    <row r="310" spans="10:10" x14ac:dyDescent="0.35">
      <c r="J310" s="85"/>
    </row>
    <row r="311" spans="10:10" x14ac:dyDescent="0.35">
      <c r="J311" s="85"/>
    </row>
    <row r="312" spans="10:10" x14ac:dyDescent="0.35">
      <c r="J312" s="85"/>
    </row>
    <row r="313" spans="10:10" x14ac:dyDescent="0.35">
      <c r="J313" s="85"/>
    </row>
    <row r="314" spans="10:10" x14ac:dyDescent="0.35">
      <c r="J314" s="85"/>
    </row>
    <row r="315" spans="10:10" x14ac:dyDescent="0.35">
      <c r="J315" s="85"/>
    </row>
    <row r="316" spans="10:10" x14ac:dyDescent="0.35">
      <c r="J316" s="85"/>
    </row>
    <row r="317" spans="10:10" x14ac:dyDescent="0.35">
      <c r="J317" s="85"/>
    </row>
    <row r="318" spans="10:10" x14ac:dyDescent="0.35">
      <c r="J318" s="85"/>
    </row>
    <row r="319" spans="10:10" x14ac:dyDescent="0.35">
      <c r="J319" s="85"/>
    </row>
    <row r="320" spans="10:10" x14ac:dyDescent="0.35">
      <c r="J320" s="85"/>
    </row>
    <row r="321" spans="10:10" x14ac:dyDescent="0.35">
      <c r="J321" s="85"/>
    </row>
    <row r="322" spans="10:10" x14ac:dyDescent="0.35">
      <c r="J322" s="85"/>
    </row>
    <row r="323" spans="10:10" x14ac:dyDescent="0.35">
      <c r="J323" s="85"/>
    </row>
    <row r="324" spans="10:10" x14ac:dyDescent="0.35">
      <c r="J324" s="85"/>
    </row>
    <row r="325" spans="10:10" x14ac:dyDescent="0.35">
      <c r="J325" s="85"/>
    </row>
    <row r="326" spans="10:10" x14ac:dyDescent="0.35">
      <c r="J326" s="85"/>
    </row>
    <row r="327" spans="10:10" x14ac:dyDescent="0.35">
      <c r="J327" s="85"/>
    </row>
    <row r="328" spans="10:10" x14ac:dyDescent="0.35">
      <c r="J328" s="85"/>
    </row>
    <row r="329" spans="10:10" x14ac:dyDescent="0.35">
      <c r="J329" s="85"/>
    </row>
    <row r="330" spans="10:10" x14ac:dyDescent="0.35">
      <c r="J330" s="85"/>
    </row>
    <row r="331" spans="10:10" x14ac:dyDescent="0.35">
      <c r="J331" s="85"/>
    </row>
    <row r="332" spans="10:10" x14ac:dyDescent="0.35">
      <c r="J332" s="85"/>
    </row>
    <row r="333" spans="10:10" x14ac:dyDescent="0.35">
      <c r="J333" s="85"/>
    </row>
    <row r="334" spans="10:10" x14ac:dyDescent="0.35">
      <c r="J334" s="85"/>
    </row>
    <row r="335" spans="10:10" x14ac:dyDescent="0.35">
      <c r="J335" s="85"/>
    </row>
    <row r="336" spans="10:10" x14ac:dyDescent="0.35">
      <c r="J336" s="85"/>
    </row>
    <row r="337" spans="10:10" x14ac:dyDescent="0.35">
      <c r="J337" s="85"/>
    </row>
    <row r="338" spans="10:10" x14ac:dyDescent="0.35">
      <c r="J338" s="85"/>
    </row>
    <row r="339" spans="10:10" x14ac:dyDescent="0.35">
      <c r="J339" s="85"/>
    </row>
    <row r="340" spans="10:10" x14ac:dyDescent="0.35">
      <c r="J340" s="85"/>
    </row>
    <row r="341" spans="10:10" x14ac:dyDescent="0.35">
      <c r="J341" s="85"/>
    </row>
    <row r="342" spans="10:10" x14ac:dyDescent="0.35">
      <c r="J342" s="85"/>
    </row>
    <row r="343" spans="10:10" x14ac:dyDescent="0.35">
      <c r="J343" s="85"/>
    </row>
    <row r="344" spans="10:10" x14ac:dyDescent="0.35">
      <c r="J344" s="85"/>
    </row>
    <row r="345" spans="10:10" x14ac:dyDescent="0.35">
      <c r="J345" s="85"/>
    </row>
    <row r="346" spans="10:10" x14ac:dyDescent="0.35">
      <c r="J346" s="85"/>
    </row>
    <row r="347" spans="10:10" x14ac:dyDescent="0.35">
      <c r="J347" s="85"/>
    </row>
    <row r="348" spans="10:10" x14ac:dyDescent="0.35">
      <c r="J348" s="85"/>
    </row>
    <row r="349" spans="10:10" x14ac:dyDescent="0.35">
      <c r="J349" s="85"/>
    </row>
    <row r="350" spans="10:10" x14ac:dyDescent="0.35">
      <c r="J350" s="85"/>
    </row>
    <row r="351" spans="10:10" x14ac:dyDescent="0.35">
      <c r="J351" s="85"/>
    </row>
    <row r="352" spans="10:10" x14ac:dyDescent="0.35">
      <c r="J352" s="85"/>
    </row>
    <row r="353" spans="10:10" x14ac:dyDescent="0.35">
      <c r="J353" s="85"/>
    </row>
    <row r="354" spans="10:10" x14ac:dyDescent="0.35">
      <c r="J354" s="85"/>
    </row>
    <row r="355" spans="10:10" x14ac:dyDescent="0.35">
      <c r="J355" s="85"/>
    </row>
    <row r="356" spans="10:10" x14ac:dyDescent="0.35">
      <c r="J356" s="85"/>
    </row>
    <row r="357" spans="10:10" x14ac:dyDescent="0.35">
      <c r="J357" s="85"/>
    </row>
    <row r="358" spans="10:10" x14ac:dyDescent="0.35">
      <c r="J358" s="85"/>
    </row>
    <row r="359" spans="10:10" x14ac:dyDescent="0.35">
      <c r="J359" s="85"/>
    </row>
    <row r="360" spans="10:10" x14ac:dyDescent="0.35">
      <c r="J360" s="85"/>
    </row>
    <row r="361" spans="10:10" x14ac:dyDescent="0.35">
      <c r="J361" s="85"/>
    </row>
    <row r="362" spans="10:10" x14ac:dyDescent="0.35">
      <c r="J362" s="85"/>
    </row>
    <row r="363" spans="10:10" x14ac:dyDescent="0.35">
      <c r="J363" s="85"/>
    </row>
    <row r="364" spans="10:10" x14ac:dyDescent="0.35">
      <c r="J364" s="85"/>
    </row>
    <row r="365" spans="10:10" x14ac:dyDescent="0.35">
      <c r="J365" s="85"/>
    </row>
    <row r="366" spans="10:10" x14ac:dyDescent="0.35">
      <c r="J366" s="85"/>
    </row>
    <row r="367" spans="10:10" x14ac:dyDescent="0.35">
      <c r="J367" s="85"/>
    </row>
    <row r="368" spans="10:10" x14ac:dyDescent="0.35">
      <c r="J368" s="85"/>
    </row>
    <row r="369" spans="10:10" x14ac:dyDescent="0.35">
      <c r="J369" s="85"/>
    </row>
    <row r="370" spans="10:10" x14ac:dyDescent="0.35">
      <c r="J370" s="85"/>
    </row>
    <row r="371" spans="10:10" x14ac:dyDescent="0.35">
      <c r="J371" s="85"/>
    </row>
    <row r="372" spans="10:10" x14ac:dyDescent="0.35">
      <c r="J372" s="85"/>
    </row>
    <row r="373" spans="10:10" x14ac:dyDescent="0.35">
      <c r="J373" s="85"/>
    </row>
    <row r="374" spans="10:10" x14ac:dyDescent="0.35">
      <c r="J374" s="85"/>
    </row>
    <row r="375" spans="10:10" x14ac:dyDescent="0.35">
      <c r="J375" s="85"/>
    </row>
    <row r="376" spans="10:10" x14ac:dyDescent="0.35">
      <c r="J376" s="85"/>
    </row>
    <row r="377" spans="10:10" x14ac:dyDescent="0.35">
      <c r="J377" s="85"/>
    </row>
    <row r="378" spans="10:10" x14ac:dyDescent="0.35">
      <c r="J378" s="85"/>
    </row>
    <row r="379" spans="10:10" x14ac:dyDescent="0.35">
      <c r="J379" s="85"/>
    </row>
    <row r="380" spans="10:10" x14ac:dyDescent="0.35">
      <c r="J380" s="85"/>
    </row>
    <row r="381" spans="10:10" x14ac:dyDescent="0.35">
      <c r="J381" s="85"/>
    </row>
    <row r="382" spans="10:10" x14ac:dyDescent="0.35">
      <c r="J382" s="85"/>
    </row>
    <row r="383" spans="10:10" x14ac:dyDescent="0.35">
      <c r="J383" s="85"/>
    </row>
    <row r="384" spans="10:10" x14ac:dyDescent="0.35">
      <c r="J384" s="85"/>
    </row>
    <row r="385" spans="10:10" x14ac:dyDescent="0.35">
      <c r="J385" s="85"/>
    </row>
    <row r="386" spans="10:10" x14ac:dyDescent="0.35">
      <c r="J386" s="85"/>
    </row>
    <row r="387" spans="10:10" x14ac:dyDescent="0.35">
      <c r="J387" s="85"/>
    </row>
    <row r="388" spans="10:10" x14ac:dyDescent="0.35">
      <c r="J388" s="85"/>
    </row>
    <row r="389" spans="10:10" x14ac:dyDescent="0.35">
      <c r="J389" s="85"/>
    </row>
    <row r="390" spans="10:10" x14ac:dyDescent="0.35">
      <c r="J390" s="85"/>
    </row>
    <row r="391" spans="10:10" x14ac:dyDescent="0.35">
      <c r="J391" s="85"/>
    </row>
    <row r="392" spans="10:10" x14ac:dyDescent="0.35">
      <c r="J392" s="85"/>
    </row>
    <row r="393" spans="10:10" x14ac:dyDescent="0.35">
      <c r="J393" s="85"/>
    </row>
    <row r="394" spans="10:10" x14ac:dyDescent="0.35">
      <c r="J394" s="85"/>
    </row>
    <row r="395" spans="10:10" x14ac:dyDescent="0.35">
      <c r="J395" s="85"/>
    </row>
    <row r="396" spans="10:10" x14ac:dyDescent="0.35">
      <c r="J396" s="85"/>
    </row>
    <row r="397" spans="10:10" x14ac:dyDescent="0.35">
      <c r="J397" s="85"/>
    </row>
    <row r="398" spans="10:10" x14ac:dyDescent="0.35">
      <c r="J398" s="85"/>
    </row>
    <row r="399" spans="10:10" x14ac:dyDescent="0.35">
      <c r="J399" s="85"/>
    </row>
    <row r="400" spans="10:10" x14ac:dyDescent="0.35">
      <c r="J400" s="85"/>
    </row>
    <row r="401" spans="10:10" x14ac:dyDescent="0.35">
      <c r="J401" s="85"/>
    </row>
    <row r="402" spans="10:10" x14ac:dyDescent="0.35">
      <c r="J402" s="85"/>
    </row>
    <row r="403" spans="10:10" x14ac:dyDescent="0.35">
      <c r="J403" s="85"/>
    </row>
    <row r="404" spans="10:10" x14ac:dyDescent="0.35">
      <c r="J404" s="85"/>
    </row>
    <row r="405" spans="10:10" x14ac:dyDescent="0.35">
      <c r="J405" s="85"/>
    </row>
    <row r="406" spans="10:10" x14ac:dyDescent="0.35">
      <c r="J406" s="85"/>
    </row>
    <row r="407" spans="10:10" x14ac:dyDescent="0.35">
      <c r="J407" s="85"/>
    </row>
    <row r="408" spans="10:10" x14ac:dyDescent="0.35">
      <c r="J408" s="85"/>
    </row>
    <row r="409" spans="10:10" x14ac:dyDescent="0.35">
      <c r="J409" s="85"/>
    </row>
    <row r="410" spans="10:10" x14ac:dyDescent="0.35">
      <c r="J410" s="85"/>
    </row>
    <row r="411" spans="10:10" x14ac:dyDescent="0.35">
      <c r="J411" s="85"/>
    </row>
    <row r="412" spans="10:10" x14ac:dyDescent="0.35">
      <c r="J412" s="85"/>
    </row>
    <row r="413" spans="10:10" x14ac:dyDescent="0.35">
      <c r="J413" s="85"/>
    </row>
    <row r="414" spans="10:10" x14ac:dyDescent="0.35">
      <c r="J414" s="85"/>
    </row>
    <row r="415" spans="10:10" x14ac:dyDescent="0.35">
      <c r="J415" s="85"/>
    </row>
    <row r="416" spans="10:10" x14ac:dyDescent="0.35">
      <c r="J416" s="85"/>
    </row>
    <row r="417" spans="10:10" x14ac:dyDescent="0.35">
      <c r="J417" s="85"/>
    </row>
    <row r="418" spans="10:10" x14ac:dyDescent="0.35">
      <c r="J418" s="85"/>
    </row>
    <row r="419" spans="10:10" x14ac:dyDescent="0.35">
      <c r="J419" s="85"/>
    </row>
    <row r="420" spans="10:10" x14ac:dyDescent="0.35">
      <c r="J420" s="85"/>
    </row>
    <row r="421" spans="10:10" x14ac:dyDescent="0.35">
      <c r="J421" s="85"/>
    </row>
    <row r="422" spans="10:10" x14ac:dyDescent="0.35">
      <c r="J422" s="85"/>
    </row>
    <row r="423" spans="10:10" x14ac:dyDescent="0.35">
      <c r="J423" s="85"/>
    </row>
    <row r="424" spans="10:10" x14ac:dyDescent="0.35">
      <c r="J424" s="85"/>
    </row>
    <row r="425" spans="10:10" x14ac:dyDescent="0.35">
      <c r="J425" s="85"/>
    </row>
    <row r="426" spans="10:10" x14ac:dyDescent="0.35">
      <c r="J426" s="85"/>
    </row>
    <row r="427" spans="10:10" x14ac:dyDescent="0.35">
      <c r="J427" s="85"/>
    </row>
    <row r="428" spans="10:10" x14ac:dyDescent="0.35">
      <c r="J428" s="85"/>
    </row>
    <row r="429" spans="10:10" x14ac:dyDescent="0.35">
      <c r="J429" s="85"/>
    </row>
    <row r="430" spans="10:10" x14ac:dyDescent="0.35">
      <c r="J430" s="85"/>
    </row>
    <row r="431" spans="10:10" x14ac:dyDescent="0.35">
      <c r="J431" s="85"/>
    </row>
    <row r="432" spans="10:10" x14ac:dyDescent="0.35">
      <c r="J432" s="85"/>
    </row>
    <row r="433" spans="10:10" x14ac:dyDescent="0.35">
      <c r="J433" s="85"/>
    </row>
    <row r="434" spans="10:10" x14ac:dyDescent="0.35">
      <c r="J434" s="85"/>
    </row>
    <row r="435" spans="10:10" x14ac:dyDescent="0.35">
      <c r="J435" s="85"/>
    </row>
    <row r="436" spans="10:10" x14ac:dyDescent="0.35">
      <c r="J436" s="85"/>
    </row>
    <row r="437" spans="10:10" x14ac:dyDescent="0.35">
      <c r="J437" s="85"/>
    </row>
    <row r="438" spans="10:10" x14ac:dyDescent="0.35">
      <c r="J438" s="85"/>
    </row>
    <row r="439" spans="10:10" x14ac:dyDescent="0.35">
      <c r="J439" s="85"/>
    </row>
    <row r="440" spans="10:10" x14ac:dyDescent="0.35">
      <c r="J440" s="85"/>
    </row>
    <row r="441" spans="10:10" x14ac:dyDescent="0.35">
      <c r="J441" s="85"/>
    </row>
    <row r="442" spans="10:10" x14ac:dyDescent="0.35">
      <c r="J442" s="85"/>
    </row>
    <row r="443" spans="10:10" x14ac:dyDescent="0.35">
      <c r="J443" s="85"/>
    </row>
    <row r="444" spans="10:10" x14ac:dyDescent="0.35">
      <c r="J444" s="85"/>
    </row>
    <row r="445" spans="10:10" x14ac:dyDescent="0.35">
      <c r="J445" s="85"/>
    </row>
    <row r="446" spans="10:10" x14ac:dyDescent="0.35">
      <c r="J446" s="85"/>
    </row>
    <row r="447" spans="10:10" x14ac:dyDescent="0.35">
      <c r="J447" s="85"/>
    </row>
    <row r="448" spans="10:10" x14ac:dyDescent="0.35">
      <c r="J448" s="85"/>
    </row>
    <row r="449" spans="10:10" x14ac:dyDescent="0.35">
      <c r="J449" s="85"/>
    </row>
    <row r="450" spans="10:10" x14ac:dyDescent="0.35">
      <c r="J450" s="85"/>
    </row>
    <row r="451" spans="10:10" x14ac:dyDescent="0.35">
      <c r="J451" s="85"/>
    </row>
    <row r="452" spans="10:10" x14ac:dyDescent="0.35">
      <c r="J452" s="85"/>
    </row>
    <row r="453" spans="10:10" x14ac:dyDescent="0.35">
      <c r="J453" s="85"/>
    </row>
    <row r="454" spans="10:10" x14ac:dyDescent="0.35">
      <c r="J454" s="85"/>
    </row>
    <row r="455" spans="10:10" x14ac:dyDescent="0.35">
      <c r="J455" s="85"/>
    </row>
    <row r="456" spans="10:10" x14ac:dyDescent="0.35">
      <c r="J456" s="85"/>
    </row>
    <row r="457" spans="10:10" x14ac:dyDescent="0.35">
      <c r="J457" s="85"/>
    </row>
    <row r="458" spans="10:10" x14ac:dyDescent="0.35">
      <c r="J458" s="85"/>
    </row>
    <row r="459" spans="10:10" x14ac:dyDescent="0.35">
      <c r="J459" s="85"/>
    </row>
    <row r="460" spans="10:10" x14ac:dyDescent="0.35">
      <c r="J460" s="85"/>
    </row>
    <row r="461" spans="10:10" x14ac:dyDescent="0.35">
      <c r="J461" s="85"/>
    </row>
    <row r="462" spans="10:10" x14ac:dyDescent="0.35">
      <c r="J462" s="85"/>
    </row>
    <row r="463" spans="10:10" x14ac:dyDescent="0.35">
      <c r="J463" s="85"/>
    </row>
    <row r="464" spans="10:10" x14ac:dyDescent="0.35">
      <c r="J464" s="85"/>
    </row>
    <row r="465" spans="10:10" x14ac:dyDescent="0.35">
      <c r="J465" s="85"/>
    </row>
    <row r="466" spans="10:10" x14ac:dyDescent="0.35">
      <c r="J466" s="85"/>
    </row>
    <row r="467" spans="10:10" x14ac:dyDescent="0.35">
      <c r="J467" s="85"/>
    </row>
    <row r="468" spans="10:10" x14ac:dyDescent="0.35">
      <c r="J468" s="85"/>
    </row>
    <row r="469" spans="10:10" x14ac:dyDescent="0.35">
      <c r="J469" s="85"/>
    </row>
    <row r="470" spans="10:10" x14ac:dyDescent="0.35">
      <c r="J470" s="85"/>
    </row>
    <row r="471" spans="10:10" x14ac:dyDescent="0.35">
      <c r="J471" s="85"/>
    </row>
    <row r="472" spans="10:10" x14ac:dyDescent="0.35">
      <c r="J472" s="85"/>
    </row>
    <row r="473" spans="10:10" x14ac:dyDescent="0.35">
      <c r="J473" s="85"/>
    </row>
    <row r="474" spans="10:10" x14ac:dyDescent="0.35">
      <c r="J474" s="85"/>
    </row>
    <row r="475" spans="10:10" x14ac:dyDescent="0.35">
      <c r="J475" s="85"/>
    </row>
    <row r="476" spans="10:10" x14ac:dyDescent="0.35">
      <c r="J476" s="85"/>
    </row>
    <row r="477" spans="10:10" x14ac:dyDescent="0.35">
      <c r="J477" s="85"/>
    </row>
    <row r="478" spans="10:10" x14ac:dyDescent="0.35">
      <c r="J478" s="85"/>
    </row>
    <row r="479" spans="10:10" x14ac:dyDescent="0.35">
      <c r="J479" s="85"/>
    </row>
    <row r="480" spans="10:10" x14ac:dyDescent="0.35">
      <c r="J480" s="85"/>
    </row>
    <row r="481" spans="10:10" x14ac:dyDescent="0.35">
      <c r="J481" s="85"/>
    </row>
    <row r="482" spans="10:10" x14ac:dyDescent="0.35">
      <c r="J482" s="85"/>
    </row>
    <row r="483" spans="10:10" x14ac:dyDescent="0.35">
      <c r="J483" s="85"/>
    </row>
    <row r="484" spans="10:10" x14ac:dyDescent="0.35">
      <c r="J484" s="85"/>
    </row>
    <row r="485" spans="10:10" x14ac:dyDescent="0.35">
      <c r="J485" s="85"/>
    </row>
    <row r="486" spans="10:10" x14ac:dyDescent="0.35">
      <c r="J486" s="85"/>
    </row>
    <row r="487" spans="10:10" x14ac:dyDescent="0.35">
      <c r="J487" s="85"/>
    </row>
    <row r="488" spans="10:10" x14ac:dyDescent="0.35">
      <c r="J488" s="85"/>
    </row>
    <row r="489" spans="10:10" x14ac:dyDescent="0.35">
      <c r="J489" s="85"/>
    </row>
    <row r="490" spans="10:10" x14ac:dyDescent="0.35">
      <c r="J490" s="85"/>
    </row>
    <row r="491" spans="10:10" x14ac:dyDescent="0.35">
      <c r="J491" s="85"/>
    </row>
    <row r="492" spans="10:10" x14ac:dyDescent="0.35">
      <c r="J492" s="85"/>
    </row>
    <row r="493" spans="10:10" x14ac:dyDescent="0.35">
      <c r="J493" s="85"/>
    </row>
    <row r="494" spans="10:10" x14ac:dyDescent="0.35">
      <c r="J494" s="85"/>
    </row>
    <row r="495" spans="10:10" x14ac:dyDescent="0.35">
      <c r="J495" s="85"/>
    </row>
    <row r="496" spans="10:10" x14ac:dyDescent="0.35">
      <c r="J496" s="85"/>
    </row>
    <row r="497" spans="10:10" x14ac:dyDescent="0.35">
      <c r="J497" s="85"/>
    </row>
    <row r="498" spans="10:10" x14ac:dyDescent="0.35">
      <c r="J498" s="85"/>
    </row>
    <row r="499" spans="10:10" x14ac:dyDescent="0.35">
      <c r="J499" s="85"/>
    </row>
    <row r="500" spans="10:10" x14ac:dyDescent="0.35">
      <c r="J500" s="85"/>
    </row>
    <row r="501" spans="10:10" x14ac:dyDescent="0.35">
      <c r="J501" s="85"/>
    </row>
    <row r="502" spans="10:10" x14ac:dyDescent="0.35">
      <c r="J502" s="85"/>
    </row>
    <row r="503" spans="10:10" x14ac:dyDescent="0.35">
      <c r="J503" s="85"/>
    </row>
    <row r="504" spans="10:10" x14ac:dyDescent="0.35">
      <c r="J504" s="85"/>
    </row>
    <row r="505" spans="10:10" x14ac:dyDescent="0.35">
      <c r="J505" s="85"/>
    </row>
    <row r="506" spans="10:10" x14ac:dyDescent="0.35">
      <c r="J506" s="85"/>
    </row>
    <row r="507" spans="10:10" x14ac:dyDescent="0.35">
      <c r="J507" s="85"/>
    </row>
    <row r="508" spans="10:10" x14ac:dyDescent="0.35">
      <c r="J508" s="85"/>
    </row>
    <row r="509" spans="10:10" x14ac:dyDescent="0.35">
      <c r="J509" s="85"/>
    </row>
    <row r="510" spans="10:10" x14ac:dyDescent="0.35">
      <c r="J510" s="85"/>
    </row>
    <row r="511" spans="10:10" x14ac:dyDescent="0.35">
      <c r="J511" s="85"/>
    </row>
    <row r="512" spans="10:10" x14ac:dyDescent="0.35">
      <c r="J512" s="85"/>
    </row>
    <row r="513" spans="10:10" x14ac:dyDescent="0.35">
      <c r="J513" s="85"/>
    </row>
    <row r="514" spans="10:10" x14ac:dyDescent="0.35">
      <c r="J514" s="85"/>
    </row>
    <row r="515" spans="10:10" x14ac:dyDescent="0.35">
      <c r="J515" s="85"/>
    </row>
    <row r="516" spans="10:10" x14ac:dyDescent="0.35">
      <c r="J516" s="85"/>
    </row>
    <row r="517" spans="10:10" x14ac:dyDescent="0.35">
      <c r="J517" s="85"/>
    </row>
    <row r="518" spans="10:10" x14ac:dyDescent="0.35">
      <c r="J518" s="85"/>
    </row>
    <row r="519" spans="10:10" x14ac:dyDescent="0.35">
      <c r="J519" s="85"/>
    </row>
    <row r="520" spans="10:10" x14ac:dyDescent="0.35">
      <c r="J520" s="85"/>
    </row>
    <row r="521" spans="10:10" x14ac:dyDescent="0.35">
      <c r="J521" s="85"/>
    </row>
    <row r="522" spans="10:10" x14ac:dyDescent="0.35">
      <c r="J522" s="85"/>
    </row>
    <row r="523" spans="10:10" x14ac:dyDescent="0.35">
      <c r="J523" s="85"/>
    </row>
    <row r="524" spans="10:10" x14ac:dyDescent="0.35">
      <c r="J524" s="85"/>
    </row>
    <row r="525" spans="10:10" x14ac:dyDescent="0.35">
      <c r="J525" s="85"/>
    </row>
    <row r="526" spans="10:10" x14ac:dyDescent="0.35">
      <c r="J526" s="85"/>
    </row>
    <row r="527" spans="10:10" x14ac:dyDescent="0.35">
      <c r="J527" s="85"/>
    </row>
    <row r="528" spans="10:10" x14ac:dyDescent="0.35">
      <c r="J528" s="85"/>
    </row>
    <row r="529" spans="10:10" x14ac:dyDescent="0.35">
      <c r="J529" s="85"/>
    </row>
    <row r="530" spans="10:10" x14ac:dyDescent="0.35">
      <c r="J530" s="85"/>
    </row>
    <row r="531" spans="10:10" x14ac:dyDescent="0.35">
      <c r="J531" s="85"/>
    </row>
    <row r="532" spans="10:10" x14ac:dyDescent="0.35">
      <c r="J532" s="85"/>
    </row>
    <row r="533" spans="10:10" x14ac:dyDescent="0.35">
      <c r="J533" s="85"/>
    </row>
    <row r="534" spans="10:10" x14ac:dyDescent="0.35">
      <c r="J534" s="85"/>
    </row>
    <row r="535" spans="10:10" x14ac:dyDescent="0.35">
      <c r="J535" s="85"/>
    </row>
    <row r="536" spans="10:10" x14ac:dyDescent="0.35">
      <c r="J536" s="85"/>
    </row>
    <row r="537" spans="10:10" x14ac:dyDescent="0.35">
      <c r="J537" s="85"/>
    </row>
    <row r="538" spans="10:10" x14ac:dyDescent="0.35">
      <c r="J538" s="85"/>
    </row>
    <row r="539" spans="10:10" x14ac:dyDescent="0.35">
      <c r="J539" s="85"/>
    </row>
    <row r="540" spans="10:10" x14ac:dyDescent="0.35">
      <c r="J540" s="85"/>
    </row>
    <row r="541" spans="10:10" x14ac:dyDescent="0.35">
      <c r="J541" s="85"/>
    </row>
    <row r="542" spans="10:10" x14ac:dyDescent="0.35">
      <c r="J542" s="85"/>
    </row>
    <row r="543" spans="10:10" x14ac:dyDescent="0.35">
      <c r="J543" s="85"/>
    </row>
    <row r="544" spans="10:10" x14ac:dyDescent="0.35">
      <c r="J544" s="85"/>
    </row>
    <row r="545" spans="10:10" x14ac:dyDescent="0.35">
      <c r="J545" s="85"/>
    </row>
    <row r="546" spans="10:10" x14ac:dyDescent="0.35">
      <c r="J546" s="85"/>
    </row>
    <row r="547" spans="10:10" x14ac:dyDescent="0.35">
      <c r="J547" s="85"/>
    </row>
    <row r="548" spans="10:10" x14ac:dyDescent="0.35">
      <c r="J548" s="85"/>
    </row>
    <row r="549" spans="10:10" x14ac:dyDescent="0.35">
      <c r="J549" s="85"/>
    </row>
    <row r="550" spans="10:10" x14ac:dyDescent="0.35">
      <c r="J550" s="85"/>
    </row>
    <row r="551" spans="10:10" x14ac:dyDescent="0.35">
      <c r="J551" s="85"/>
    </row>
    <row r="552" spans="10:10" x14ac:dyDescent="0.35">
      <c r="J552" s="85"/>
    </row>
    <row r="553" spans="10:10" x14ac:dyDescent="0.35">
      <c r="J553" s="85"/>
    </row>
    <row r="554" spans="10:10" x14ac:dyDescent="0.35">
      <c r="J554" s="85"/>
    </row>
    <row r="555" spans="10:10" x14ac:dyDescent="0.35">
      <c r="J555" s="85"/>
    </row>
    <row r="556" spans="10:10" x14ac:dyDescent="0.35">
      <c r="J556" s="85"/>
    </row>
    <row r="557" spans="10:10" x14ac:dyDescent="0.35">
      <c r="J557" s="85"/>
    </row>
    <row r="558" spans="10:10" x14ac:dyDescent="0.35">
      <c r="J558" s="85"/>
    </row>
    <row r="559" spans="10:10" x14ac:dyDescent="0.35">
      <c r="J559" s="85"/>
    </row>
    <row r="560" spans="10:10" x14ac:dyDescent="0.35">
      <c r="J560" s="85"/>
    </row>
    <row r="561" spans="10:10" x14ac:dyDescent="0.35">
      <c r="J561" s="85"/>
    </row>
    <row r="562" spans="10:10" x14ac:dyDescent="0.35">
      <c r="J562" s="85"/>
    </row>
    <row r="563" spans="10:10" x14ac:dyDescent="0.35">
      <c r="J563" s="85"/>
    </row>
    <row r="564" spans="10:10" x14ac:dyDescent="0.35">
      <c r="J564" s="85"/>
    </row>
    <row r="565" spans="10:10" x14ac:dyDescent="0.35">
      <c r="J565" s="85"/>
    </row>
    <row r="566" spans="10:10" x14ac:dyDescent="0.35">
      <c r="J566" s="85"/>
    </row>
    <row r="567" spans="10:10" x14ac:dyDescent="0.35">
      <c r="J567" s="85"/>
    </row>
    <row r="568" spans="10:10" x14ac:dyDescent="0.35">
      <c r="J568" s="85"/>
    </row>
    <row r="569" spans="10:10" x14ac:dyDescent="0.35">
      <c r="J569" s="85"/>
    </row>
    <row r="570" spans="10:10" x14ac:dyDescent="0.35">
      <c r="J570" s="85"/>
    </row>
    <row r="571" spans="10:10" x14ac:dyDescent="0.35">
      <c r="J571" s="85"/>
    </row>
    <row r="572" spans="10:10" x14ac:dyDescent="0.35">
      <c r="J572" s="85"/>
    </row>
    <row r="573" spans="10:10" x14ac:dyDescent="0.35">
      <c r="J573" s="85"/>
    </row>
    <row r="574" spans="10:10" x14ac:dyDescent="0.35">
      <c r="J574" s="85"/>
    </row>
    <row r="575" spans="10:10" x14ac:dyDescent="0.35">
      <c r="J575" s="85"/>
    </row>
    <row r="576" spans="10:10" x14ac:dyDescent="0.35">
      <c r="J576" s="85"/>
    </row>
    <row r="577" spans="10:10" x14ac:dyDescent="0.35">
      <c r="J577" s="85"/>
    </row>
    <row r="578" spans="10:10" x14ac:dyDescent="0.35">
      <c r="J578" s="85"/>
    </row>
    <row r="579" spans="10:10" x14ac:dyDescent="0.35">
      <c r="J579" s="85"/>
    </row>
    <row r="580" spans="10:10" x14ac:dyDescent="0.35">
      <c r="J580" s="85"/>
    </row>
    <row r="581" spans="10:10" x14ac:dyDescent="0.35">
      <c r="J581" s="85"/>
    </row>
    <row r="582" spans="10:10" x14ac:dyDescent="0.35">
      <c r="J582" s="85"/>
    </row>
    <row r="583" spans="10:10" x14ac:dyDescent="0.35">
      <c r="J583" s="85"/>
    </row>
    <row r="584" spans="10:10" x14ac:dyDescent="0.35">
      <c r="J584" s="85"/>
    </row>
    <row r="585" spans="10:10" x14ac:dyDescent="0.35">
      <c r="J585" s="85"/>
    </row>
    <row r="586" spans="10:10" x14ac:dyDescent="0.35">
      <c r="J586" s="85"/>
    </row>
    <row r="587" spans="10:10" x14ac:dyDescent="0.35">
      <c r="J587" s="85"/>
    </row>
    <row r="588" spans="10:10" x14ac:dyDescent="0.35">
      <c r="J588" s="85"/>
    </row>
    <row r="589" spans="10:10" x14ac:dyDescent="0.35">
      <c r="J589" s="85"/>
    </row>
    <row r="590" spans="10:10" x14ac:dyDescent="0.35">
      <c r="J590" s="85"/>
    </row>
    <row r="591" spans="10:10" x14ac:dyDescent="0.35">
      <c r="J591" s="85"/>
    </row>
    <row r="592" spans="10:10" x14ac:dyDescent="0.35">
      <c r="J592" s="85"/>
    </row>
    <row r="593" spans="10:10" x14ac:dyDescent="0.35">
      <c r="J593" s="85"/>
    </row>
    <row r="594" spans="10:10" x14ac:dyDescent="0.35">
      <c r="J594" s="85"/>
    </row>
    <row r="595" spans="10:10" x14ac:dyDescent="0.35">
      <c r="J595" s="85"/>
    </row>
    <row r="596" spans="10:10" x14ac:dyDescent="0.35">
      <c r="J596" s="85"/>
    </row>
    <row r="597" spans="10:10" x14ac:dyDescent="0.35">
      <c r="J597" s="85"/>
    </row>
    <row r="598" spans="10:10" x14ac:dyDescent="0.35">
      <c r="J598" s="85"/>
    </row>
    <row r="599" spans="10:10" x14ac:dyDescent="0.35">
      <c r="J599" s="85"/>
    </row>
    <row r="600" spans="10:10" x14ac:dyDescent="0.35">
      <c r="J600" s="85"/>
    </row>
    <row r="601" spans="10:10" x14ac:dyDescent="0.35">
      <c r="J601" s="85"/>
    </row>
    <row r="602" spans="10:10" x14ac:dyDescent="0.35">
      <c r="J602" s="85"/>
    </row>
    <row r="603" spans="10:10" x14ac:dyDescent="0.35">
      <c r="J603" s="85"/>
    </row>
    <row r="604" spans="10:10" x14ac:dyDescent="0.35">
      <c r="J604" s="85"/>
    </row>
    <row r="605" spans="10:10" x14ac:dyDescent="0.35">
      <c r="J605" s="85"/>
    </row>
    <row r="606" spans="10:10" x14ac:dyDescent="0.35">
      <c r="J606" s="85"/>
    </row>
    <row r="607" spans="10:10" x14ac:dyDescent="0.35">
      <c r="J607" s="85"/>
    </row>
    <row r="608" spans="10:10" x14ac:dyDescent="0.35">
      <c r="J608" s="85"/>
    </row>
    <row r="609" spans="10:10" x14ac:dyDescent="0.35">
      <c r="J609" s="85"/>
    </row>
    <row r="610" spans="10:10" x14ac:dyDescent="0.35">
      <c r="J610" s="85"/>
    </row>
    <row r="611" spans="10:10" x14ac:dyDescent="0.35">
      <c r="J611" s="85"/>
    </row>
    <row r="612" spans="10:10" x14ac:dyDescent="0.35">
      <c r="J612" s="85"/>
    </row>
    <row r="613" spans="10:10" x14ac:dyDescent="0.35">
      <c r="J613" s="85"/>
    </row>
    <row r="614" spans="10:10" x14ac:dyDescent="0.35">
      <c r="J614" s="85"/>
    </row>
    <row r="615" spans="10:10" x14ac:dyDescent="0.35">
      <c r="J615" s="85"/>
    </row>
    <row r="616" spans="10:10" x14ac:dyDescent="0.35">
      <c r="J616" s="85"/>
    </row>
    <row r="617" spans="10:10" x14ac:dyDescent="0.35">
      <c r="J617" s="85"/>
    </row>
    <row r="618" spans="10:10" x14ac:dyDescent="0.35">
      <c r="J618" s="85"/>
    </row>
    <row r="619" spans="10:10" x14ac:dyDescent="0.35">
      <c r="J619" s="85"/>
    </row>
    <row r="620" spans="10:10" x14ac:dyDescent="0.35">
      <c r="J620" s="85"/>
    </row>
    <row r="621" spans="10:10" x14ac:dyDescent="0.35">
      <c r="J621" s="85"/>
    </row>
    <row r="622" spans="10:10" x14ac:dyDescent="0.35">
      <c r="J622" s="85"/>
    </row>
    <row r="623" spans="10:10" x14ac:dyDescent="0.35">
      <c r="J623" s="85"/>
    </row>
    <row r="624" spans="10:10" x14ac:dyDescent="0.35">
      <c r="J624" s="85"/>
    </row>
    <row r="625" spans="10:10" x14ac:dyDescent="0.35">
      <c r="J625" s="85"/>
    </row>
    <row r="626" spans="10:10" x14ac:dyDescent="0.35">
      <c r="J626" s="85"/>
    </row>
    <row r="627" spans="10:10" x14ac:dyDescent="0.35">
      <c r="J627" s="85"/>
    </row>
    <row r="628" spans="10:10" x14ac:dyDescent="0.35">
      <c r="J628" s="85"/>
    </row>
    <row r="629" spans="10:10" x14ac:dyDescent="0.35">
      <c r="J629" s="85"/>
    </row>
    <row r="630" spans="10:10" x14ac:dyDescent="0.35">
      <c r="J630" s="85"/>
    </row>
    <row r="631" spans="10:10" x14ac:dyDescent="0.35">
      <c r="J631" s="85"/>
    </row>
    <row r="632" spans="10:10" x14ac:dyDescent="0.35">
      <c r="J632" s="85"/>
    </row>
    <row r="633" spans="10:10" x14ac:dyDescent="0.35">
      <c r="J633" s="85"/>
    </row>
    <row r="634" spans="10:10" x14ac:dyDescent="0.35">
      <c r="J634" s="85"/>
    </row>
    <row r="635" spans="10:10" x14ac:dyDescent="0.35">
      <c r="J635" s="85"/>
    </row>
    <row r="636" spans="10:10" x14ac:dyDescent="0.35">
      <c r="J636" s="85"/>
    </row>
    <row r="637" spans="10:10" x14ac:dyDescent="0.35">
      <c r="J637" s="85"/>
    </row>
    <row r="638" spans="10:10" x14ac:dyDescent="0.35">
      <c r="J638" s="85"/>
    </row>
    <row r="639" spans="10:10" x14ac:dyDescent="0.35">
      <c r="J639" s="85"/>
    </row>
    <row r="640" spans="10:10" x14ac:dyDescent="0.35">
      <c r="J640" s="85"/>
    </row>
    <row r="641" spans="10:10" x14ac:dyDescent="0.35">
      <c r="J641" s="85"/>
    </row>
    <row r="642" spans="10:10" x14ac:dyDescent="0.35">
      <c r="J642" s="85"/>
    </row>
    <row r="643" spans="10:10" x14ac:dyDescent="0.35">
      <c r="J643" s="85"/>
    </row>
    <row r="644" spans="10:10" x14ac:dyDescent="0.35">
      <c r="J644" s="85"/>
    </row>
    <row r="645" spans="10:10" x14ac:dyDescent="0.35">
      <c r="J645" s="85"/>
    </row>
    <row r="646" spans="10:10" x14ac:dyDescent="0.35">
      <c r="J646" s="85"/>
    </row>
    <row r="647" spans="10:10" x14ac:dyDescent="0.35">
      <c r="J647" s="85"/>
    </row>
    <row r="648" spans="10:10" x14ac:dyDescent="0.35">
      <c r="J648" s="85"/>
    </row>
    <row r="649" spans="10:10" x14ac:dyDescent="0.35">
      <c r="J649" s="85"/>
    </row>
    <row r="650" spans="10:10" x14ac:dyDescent="0.35">
      <c r="J650" s="85"/>
    </row>
    <row r="651" spans="10:10" x14ac:dyDescent="0.35">
      <c r="J651" s="85"/>
    </row>
    <row r="652" spans="10:10" x14ac:dyDescent="0.35">
      <c r="J652" s="85"/>
    </row>
    <row r="653" spans="10:10" x14ac:dyDescent="0.35">
      <c r="J653" s="85"/>
    </row>
    <row r="654" spans="10:10" x14ac:dyDescent="0.35">
      <c r="J654" s="85"/>
    </row>
    <row r="655" spans="10:10" x14ac:dyDescent="0.35">
      <c r="J655" s="85"/>
    </row>
    <row r="656" spans="10:10" x14ac:dyDescent="0.35">
      <c r="J656" s="85"/>
    </row>
    <row r="657" spans="10:10" x14ac:dyDescent="0.35">
      <c r="J657" s="85"/>
    </row>
    <row r="658" spans="10:10" x14ac:dyDescent="0.35">
      <c r="J658" s="85"/>
    </row>
    <row r="659" spans="10:10" x14ac:dyDescent="0.35">
      <c r="J659" s="85"/>
    </row>
    <row r="660" spans="10:10" x14ac:dyDescent="0.35">
      <c r="J660" s="85"/>
    </row>
    <row r="661" spans="10:10" x14ac:dyDescent="0.35">
      <c r="J661" s="85"/>
    </row>
    <row r="662" spans="10:10" x14ac:dyDescent="0.35">
      <c r="J662" s="85"/>
    </row>
    <row r="663" spans="10:10" x14ac:dyDescent="0.35">
      <c r="J663" s="85"/>
    </row>
    <row r="664" spans="10:10" x14ac:dyDescent="0.35">
      <c r="J664" s="85"/>
    </row>
    <row r="665" spans="10:10" x14ac:dyDescent="0.35">
      <c r="J665" s="85"/>
    </row>
    <row r="666" spans="10:10" x14ac:dyDescent="0.35">
      <c r="J666" s="85"/>
    </row>
    <row r="667" spans="10:10" x14ac:dyDescent="0.35">
      <c r="J667" s="85"/>
    </row>
    <row r="668" spans="10:10" x14ac:dyDescent="0.35">
      <c r="J668" s="85"/>
    </row>
    <row r="669" spans="10:10" x14ac:dyDescent="0.35">
      <c r="J669" s="85"/>
    </row>
    <row r="670" spans="10:10" x14ac:dyDescent="0.35">
      <c r="J670" s="85"/>
    </row>
    <row r="671" spans="10:10" x14ac:dyDescent="0.35">
      <c r="J671" s="85"/>
    </row>
    <row r="672" spans="10:10" x14ac:dyDescent="0.35">
      <c r="J672" s="85"/>
    </row>
    <row r="673" spans="10:10" x14ac:dyDescent="0.35">
      <c r="J673" s="85"/>
    </row>
    <row r="674" spans="10:10" x14ac:dyDescent="0.35">
      <c r="J674" s="85"/>
    </row>
    <row r="675" spans="10:10" x14ac:dyDescent="0.35">
      <c r="J675" s="85"/>
    </row>
    <row r="676" spans="10:10" x14ac:dyDescent="0.35">
      <c r="J676" s="85"/>
    </row>
    <row r="677" spans="10:10" x14ac:dyDescent="0.35">
      <c r="J677" s="85"/>
    </row>
    <row r="678" spans="10:10" x14ac:dyDescent="0.35">
      <c r="J678" s="85"/>
    </row>
    <row r="679" spans="10:10" x14ac:dyDescent="0.35">
      <c r="J679" s="85"/>
    </row>
    <row r="680" spans="10:10" x14ac:dyDescent="0.35">
      <c r="J680" s="85"/>
    </row>
    <row r="681" spans="10:10" x14ac:dyDescent="0.35">
      <c r="J681" s="85"/>
    </row>
    <row r="682" spans="10:10" x14ac:dyDescent="0.35">
      <c r="J682" s="85"/>
    </row>
    <row r="683" spans="10:10" x14ac:dyDescent="0.35">
      <c r="J683" s="85"/>
    </row>
    <row r="684" spans="10:10" x14ac:dyDescent="0.35">
      <c r="J684" s="85"/>
    </row>
    <row r="685" spans="10:10" x14ac:dyDescent="0.35">
      <c r="J685" s="85"/>
    </row>
    <row r="686" spans="10:10" x14ac:dyDescent="0.35">
      <c r="J686" s="85"/>
    </row>
    <row r="687" spans="10:10" x14ac:dyDescent="0.35">
      <c r="J687" s="85"/>
    </row>
    <row r="688" spans="10:10" x14ac:dyDescent="0.35">
      <c r="J688" s="85"/>
    </row>
    <row r="689" spans="10:10" x14ac:dyDescent="0.35">
      <c r="J689" s="85"/>
    </row>
    <row r="690" spans="10:10" x14ac:dyDescent="0.35">
      <c r="J690" s="85"/>
    </row>
    <row r="691" spans="10:10" x14ac:dyDescent="0.35">
      <c r="J691" s="85"/>
    </row>
    <row r="692" spans="10:10" x14ac:dyDescent="0.35">
      <c r="J692" s="85"/>
    </row>
    <row r="693" spans="10:10" x14ac:dyDescent="0.35">
      <c r="J693" s="85"/>
    </row>
    <row r="694" spans="10:10" x14ac:dyDescent="0.35">
      <c r="J694" s="85"/>
    </row>
    <row r="695" spans="10:10" x14ac:dyDescent="0.35">
      <c r="J695" s="85"/>
    </row>
    <row r="696" spans="10:10" x14ac:dyDescent="0.35">
      <c r="J696" s="85"/>
    </row>
    <row r="697" spans="10:10" x14ac:dyDescent="0.35">
      <c r="J697" s="85"/>
    </row>
    <row r="698" spans="10:10" x14ac:dyDescent="0.35">
      <c r="J698" s="85"/>
    </row>
    <row r="699" spans="10:10" x14ac:dyDescent="0.35">
      <c r="J699" s="85"/>
    </row>
    <row r="700" spans="10:10" x14ac:dyDescent="0.35">
      <c r="J700" s="85"/>
    </row>
    <row r="701" spans="10:10" x14ac:dyDescent="0.35">
      <c r="J701" s="85"/>
    </row>
    <row r="702" spans="10:10" x14ac:dyDescent="0.35">
      <c r="J702" s="85"/>
    </row>
    <row r="703" spans="10:10" x14ac:dyDescent="0.35">
      <c r="J703" s="85"/>
    </row>
    <row r="704" spans="10:10" x14ac:dyDescent="0.35">
      <c r="J704" s="85"/>
    </row>
    <row r="705" spans="10:10" x14ac:dyDescent="0.35">
      <c r="J705" s="85"/>
    </row>
    <row r="706" spans="10:10" x14ac:dyDescent="0.35">
      <c r="J706" s="85"/>
    </row>
    <row r="707" spans="10:10" x14ac:dyDescent="0.35">
      <c r="J707" s="85"/>
    </row>
    <row r="708" spans="10:10" x14ac:dyDescent="0.35">
      <c r="J708" s="85"/>
    </row>
    <row r="709" spans="10:10" x14ac:dyDescent="0.35">
      <c r="J709" s="85"/>
    </row>
    <row r="710" spans="10:10" x14ac:dyDescent="0.35">
      <c r="J710" s="85"/>
    </row>
    <row r="711" spans="10:10" x14ac:dyDescent="0.35">
      <c r="J711" s="85"/>
    </row>
    <row r="712" spans="10:10" x14ac:dyDescent="0.35">
      <c r="J712" s="85"/>
    </row>
    <row r="713" spans="10:10" x14ac:dyDescent="0.35">
      <c r="J713" s="85"/>
    </row>
    <row r="714" spans="10:10" x14ac:dyDescent="0.35">
      <c r="J714" s="85"/>
    </row>
    <row r="715" spans="10:10" x14ac:dyDescent="0.35">
      <c r="J715" s="85"/>
    </row>
    <row r="716" spans="10:10" x14ac:dyDescent="0.35">
      <c r="J716" s="85"/>
    </row>
    <row r="717" spans="10:10" x14ac:dyDescent="0.35">
      <c r="J717" s="85"/>
    </row>
    <row r="718" spans="10:10" x14ac:dyDescent="0.35">
      <c r="J718" s="85"/>
    </row>
    <row r="719" spans="10:10" x14ac:dyDescent="0.35">
      <c r="J719" s="85"/>
    </row>
    <row r="720" spans="10:10" x14ac:dyDescent="0.35">
      <c r="J720" s="85"/>
    </row>
    <row r="721" spans="10:10" x14ac:dyDescent="0.35">
      <c r="J721" s="85"/>
    </row>
    <row r="722" spans="10:10" x14ac:dyDescent="0.35">
      <c r="J722" s="85"/>
    </row>
    <row r="723" spans="10:10" x14ac:dyDescent="0.35">
      <c r="J723" s="85"/>
    </row>
    <row r="724" spans="10:10" x14ac:dyDescent="0.35">
      <c r="J724" s="85"/>
    </row>
    <row r="725" spans="10:10" x14ac:dyDescent="0.35">
      <c r="J725" s="85"/>
    </row>
    <row r="726" spans="10:10" x14ac:dyDescent="0.35">
      <c r="J726" s="85"/>
    </row>
    <row r="727" spans="10:10" x14ac:dyDescent="0.35">
      <c r="J727" s="85"/>
    </row>
    <row r="728" spans="10:10" x14ac:dyDescent="0.35">
      <c r="J728" s="85"/>
    </row>
    <row r="729" spans="10:10" x14ac:dyDescent="0.35">
      <c r="J729" s="85"/>
    </row>
    <row r="730" spans="10:10" x14ac:dyDescent="0.35">
      <c r="J730" s="85"/>
    </row>
    <row r="731" spans="10:10" x14ac:dyDescent="0.35">
      <c r="J731" s="85"/>
    </row>
    <row r="732" spans="10:10" x14ac:dyDescent="0.35">
      <c r="J732" s="85"/>
    </row>
    <row r="733" spans="10:10" x14ac:dyDescent="0.35">
      <c r="J733" s="85"/>
    </row>
    <row r="734" spans="10:10" x14ac:dyDescent="0.35">
      <c r="J734" s="85"/>
    </row>
    <row r="735" spans="10:10" x14ac:dyDescent="0.35">
      <c r="J735" s="85"/>
    </row>
    <row r="736" spans="10:10" x14ac:dyDescent="0.35">
      <c r="J736" s="85"/>
    </row>
    <row r="737" spans="10:10" x14ac:dyDescent="0.35">
      <c r="J737" s="85"/>
    </row>
    <row r="738" spans="10:10" x14ac:dyDescent="0.35">
      <c r="J738" s="85"/>
    </row>
    <row r="739" spans="10:10" x14ac:dyDescent="0.35">
      <c r="J739" s="85"/>
    </row>
    <row r="740" spans="10:10" x14ac:dyDescent="0.35">
      <c r="J740" s="85"/>
    </row>
    <row r="741" spans="10:10" x14ac:dyDescent="0.35">
      <c r="J741" s="85"/>
    </row>
    <row r="742" spans="10:10" x14ac:dyDescent="0.35">
      <c r="J742" s="85"/>
    </row>
    <row r="743" spans="10:10" x14ac:dyDescent="0.35">
      <c r="J743" s="85"/>
    </row>
    <row r="744" spans="10:10" x14ac:dyDescent="0.35">
      <c r="J744" s="85"/>
    </row>
    <row r="745" spans="10:10" x14ac:dyDescent="0.35">
      <c r="J745" s="85"/>
    </row>
    <row r="746" spans="10:10" x14ac:dyDescent="0.35">
      <c r="J746" s="85"/>
    </row>
    <row r="747" spans="10:10" x14ac:dyDescent="0.35">
      <c r="J747" s="85"/>
    </row>
    <row r="748" spans="10:10" x14ac:dyDescent="0.35">
      <c r="J748" s="85"/>
    </row>
    <row r="749" spans="10:10" x14ac:dyDescent="0.35">
      <c r="J749" s="85"/>
    </row>
    <row r="750" spans="10:10" x14ac:dyDescent="0.35">
      <c r="J750" s="85"/>
    </row>
    <row r="751" spans="10:10" x14ac:dyDescent="0.35">
      <c r="J751" s="85"/>
    </row>
    <row r="752" spans="10:10" x14ac:dyDescent="0.35">
      <c r="J752" s="85"/>
    </row>
    <row r="753" spans="10:10" x14ac:dyDescent="0.35">
      <c r="J753" s="85"/>
    </row>
    <row r="754" spans="10:10" x14ac:dyDescent="0.35">
      <c r="J754" s="85"/>
    </row>
    <row r="755" spans="10:10" x14ac:dyDescent="0.35">
      <c r="J755" s="85"/>
    </row>
    <row r="756" spans="10:10" x14ac:dyDescent="0.35">
      <c r="J756" s="85"/>
    </row>
    <row r="757" spans="10:10" x14ac:dyDescent="0.35">
      <c r="J757" s="85"/>
    </row>
    <row r="758" spans="10:10" x14ac:dyDescent="0.35">
      <c r="J758" s="85"/>
    </row>
    <row r="759" spans="10:10" x14ac:dyDescent="0.35">
      <c r="J759" s="85"/>
    </row>
    <row r="760" spans="10:10" x14ac:dyDescent="0.35">
      <c r="J760" s="85"/>
    </row>
    <row r="761" spans="10:10" x14ac:dyDescent="0.35">
      <c r="J761" s="85"/>
    </row>
    <row r="762" spans="10:10" x14ac:dyDescent="0.35">
      <c r="J762" s="85"/>
    </row>
    <row r="763" spans="10:10" x14ac:dyDescent="0.35">
      <c r="J763" s="85"/>
    </row>
    <row r="764" spans="10:10" x14ac:dyDescent="0.35">
      <c r="J764" s="85"/>
    </row>
    <row r="765" spans="10:10" x14ac:dyDescent="0.35">
      <c r="J765" s="85"/>
    </row>
    <row r="766" spans="10:10" x14ac:dyDescent="0.35">
      <c r="J766" s="85"/>
    </row>
    <row r="767" spans="10:10" x14ac:dyDescent="0.35">
      <c r="J767" s="85"/>
    </row>
    <row r="768" spans="10:10" x14ac:dyDescent="0.35">
      <c r="J768" s="85"/>
    </row>
    <row r="769" spans="10:10" x14ac:dyDescent="0.35">
      <c r="J769" s="85"/>
    </row>
    <row r="770" spans="10:10" x14ac:dyDescent="0.35">
      <c r="J770" s="85"/>
    </row>
    <row r="771" spans="10:10" x14ac:dyDescent="0.35">
      <c r="J771" s="85"/>
    </row>
    <row r="772" spans="10:10" x14ac:dyDescent="0.35">
      <c r="J772" s="85"/>
    </row>
    <row r="773" spans="10:10" x14ac:dyDescent="0.35">
      <c r="J773" s="85"/>
    </row>
    <row r="774" spans="10:10" x14ac:dyDescent="0.35">
      <c r="J774" s="85"/>
    </row>
    <row r="775" spans="10:10" x14ac:dyDescent="0.35">
      <c r="J775" s="85"/>
    </row>
    <row r="776" spans="10:10" x14ac:dyDescent="0.35">
      <c r="J776" s="85"/>
    </row>
    <row r="777" spans="10:10" x14ac:dyDescent="0.35">
      <c r="J777" s="85"/>
    </row>
    <row r="778" spans="10:10" x14ac:dyDescent="0.35">
      <c r="J778" s="85"/>
    </row>
    <row r="779" spans="10:10" x14ac:dyDescent="0.35">
      <c r="J779" s="85"/>
    </row>
    <row r="780" spans="10:10" x14ac:dyDescent="0.35">
      <c r="J780" s="85"/>
    </row>
    <row r="781" spans="10:10" x14ac:dyDescent="0.35">
      <c r="J781" s="85"/>
    </row>
    <row r="782" spans="10:10" x14ac:dyDescent="0.35">
      <c r="J782" s="85"/>
    </row>
    <row r="783" spans="10:10" x14ac:dyDescent="0.35">
      <c r="J783" s="85"/>
    </row>
    <row r="784" spans="10:10" x14ac:dyDescent="0.35">
      <c r="J784" s="85"/>
    </row>
    <row r="785" spans="10:10" x14ac:dyDescent="0.35">
      <c r="J785" s="85"/>
    </row>
    <row r="786" spans="10:10" x14ac:dyDescent="0.35">
      <c r="J786" s="85"/>
    </row>
    <row r="787" spans="10:10" x14ac:dyDescent="0.35">
      <c r="J787" s="85"/>
    </row>
    <row r="788" spans="10:10" x14ac:dyDescent="0.35">
      <c r="J788" s="85"/>
    </row>
    <row r="789" spans="10:10" x14ac:dyDescent="0.35">
      <c r="J789" s="85"/>
    </row>
    <row r="790" spans="10:10" x14ac:dyDescent="0.35">
      <c r="J790" s="85"/>
    </row>
    <row r="791" spans="10:10" x14ac:dyDescent="0.35">
      <c r="J791" s="85"/>
    </row>
    <row r="792" spans="10:10" x14ac:dyDescent="0.35">
      <c r="J792" s="85"/>
    </row>
    <row r="793" spans="10:10" x14ac:dyDescent="0.35">
      <c r="J793" s="85"/>
    </row>
    <row r="794" spans="10:10" x14ac:dyDescent="0.35">
      <c r="J794" s="85"/>
    </row>
    <row r="795" spans="10:10" x14ac:dyDescent="0.35">
      <c r="J795" s="85"/>
    </row>
    <row r="796" spans="10:10" x14ac:dyDescent="0.35">
      <c r="J796" s="85"/>
    </row>
    <row r="797" spans="10:10" x14ac:dyDescent="0.35">
      <c r="J797" s="85"/>
    </row>
    <row r="798" spans="10:10" x14ac:dyDescent="0.35">
      <c r="J798" s="85"/>
    </row>
    <row r="799" spans="10:10" x14ac:dyDescent="0.35">
      <c r="J799" s="85"/>
    </row>
    <row r="800" spans="10:10" x14ac:dyDescent="0.35">
      <c r="J800" s="85"/>
    </row>
    <row r="801" spans="10:10" x14ac:dyDescent="0.35">
      <c r="J801" s="85"/>
    </row>
    <row r="802" spans="10:10" x14ac:dyDescent="0.35">
      <c r="J802" s="85"/>
    </row>
    <row r="803" spans="10:10" x14ac:dyDescent="0.35">
      <c r="J803" s="85"/>
    </row>
    <row r="804" spans="10:10" x14ac:dyDescent="0.35">
      <c r="J804" s="85"/>
    </row>
    <row r="805" spans="10:10" x14ac:dyDescent="0.35">
      <c r="J805" s="85"/>
    </row>
    <row r="806" spans="10:10" x14ac:dyDescent="0.35">
      <c r="J806" s="85"/>
    </row>
    <row r="807" spans="10:10" x14ac:dyDescent="0.35">
      <c r="J807" s="85"/>
    </row>
    <row r="808" spans="10:10" x14ac:dyDescent="0.35">
      <c r="J808" s="85"/>
    </row>
    <row r="809" spans="10:10" x14ac:dyDescent="0.35">
      <c r="J809" s="85"/>
    </row>
    <row r="810" spans="10:10" x14ac:dyDescent="0.35">
      <c r="J810" s="85"/>
    </row>
    <row r="811" spans="10:10" x14ac:dyDescent="0.35">
      <c r="J811" s="85"/>
    </row>
    <row r="812" spans="10:10" x14ac:dyDescent="0.35">
      <c r="J812" s="85"/>
    </row>
    <row r="813" spans="10:10" x14ac:dyDescent="0.35">
      <c r="J813" s="85"/>
    </row>
    <row r="814" spans="10:10" x14ac:dyDescent="0.35">
      <c r="J814" s="85"/>
    </row>
    <row r="815" spans="10:10" x14ac:dyDescent="0.35">
      <c r="J815" s="85"/>
    </row>
    <row r="816" spans="10:10" x14ac:dyDescent="0.35">
      <c r="J816" s="85"/>
    </row>
    <row r="817" spans="10:10" x14ac:dyDescent="0.35">
      <c r="J817" s="85"/>
    </row>
    <row r="818" spans="10:10" x14ac:dyDescent="0.35">
      <c r="J818" s="85"/>
    </row>
    <row r="819" spans="10:10" x14ac:dyDescent="0.35">
      <c r="J819" s="85"/>
    </row>
    <row r="820" spans="10:10" x14ac:dyDescent="0.35">
      <c r="J820" s="85"/>
    </row>
    <row r="821" spans="10:10" x14ac:dyDescent="0.35">
      <c r="J821" s="85"/>
    </row>
    <row r="822" spans="10:10" x14ac:dyDescent="0.35">
      <c r="J822" s="85"/>
    </row>
    <row r="823" spans="10:10" x14ac:dyDescent="0.35">
      <c r="J823" s="85"/>
    </row>
    <row r="824" spans="10:10" x14ac:dyDescent="0.35">
      <c r="J824" s="85"/>
    </row>
    <row r="825" spans="10:10" x14ac:dyDescent="0.35">
      <c r="J825" s="85"/>
    </row>
    <row r="826" spans="10:10" x14ac:dyDescent="0.35">
      <c r="J826" s="85"/>
    </row>
    <row r="827" spans="10:10" x14ac:dyDescent="0.35">
      <c r="J827" s="85"/>
    </row>
    <row r="828" spans="10:10" x14ac:dyDescent="0.35">
      <c r="J828" s="85"/>
    </row>
    <row r="829" spans="10:10" x14ac:dyDescent="0.35">
      <c r="J829" s="85"/>
    </row>
    <row r="830" spans="10:10" x14ac:dyDescent="0.35">
      <c r="J830" s="85"/>
    </row>
    <row r="831" spans="10:10" x14ac:dyDescent="0.35">
      <c r="J831" s="85"/>
    </row>
    <row r="832" spans="10:10" x14ac:dyDescent="0.35">
      <c r="J832" s="85"/>
    </row>
    <row r="833" spans="10:10" x14ac:dyDescent="0.35">
      <c r="J833" s="85"/>
    </row>
    <row r="834" spans="10:10" x14ac:dyDescent="0.35">
      <c r="J834" s="85"/>
    </row>
    <row r="835" spans="10:10" x14ac:dyDescent="0.35">
      <c r="J835" s="85"/>
    </row>
    <row r="836" spans="10:10" x14ac:dyDescent="0.35">
      <c r="J836" s="85"/>
    </row>
    <row r="837" spans="10:10" x14ac:dyDescent="0.35">
      <c r="J837" s="85"/>
    </row>
    <row r="838" spans="10:10" x14ac:dyDescent="0.35">
      <c r="J838" s="85"/>
    </row>
    <row r="839" spans="10:10" x14ac:dyDescent="0.35">
      <c r="J839" s="85"/>
    </row>
    <row r="840" spans="10:10" x14ac:dyDescent="0.35">
      <c r="J840" s="85"/>
    </row>
    <row r="841" spans="10:10" x14ac:dyDescent="0.35">
      <c r="J841" s="85"/>
    </row>
    <row r="842" spans="10:10" x14ac:dyDescent="0.35">
      <c r="J842" s="85"/>
    </row>
    <row r="843" spans="10:10" x14ac:dyDescent="0.35">
      <c r="J843" s="85"/>
    </row>
    <row r="844" spans="10:10" x14ac:dyDescent="0.35">
      <c r="J844" s="85"/>
    </row>
    <row r="845" spans="10:10" x14ac:dyDescent="0.35">
      <c r="J845" s="85"/>
    </row>
    <row r="846" spans="10:10" x14ac:dyDescent="0.35">
      <c r="J846" s="85"/>
    </row>
    <row r="847" spans="10:10" x14ac:dyDescent="0.35">
      <c r="J847" s="85"/>
    </row>
    <row r="848" spans="10:10" x14ac:dyDescent="0.35">
      <c r="J848" s="85"/>
    </row>
    <row r="849" spans="10:10" x14ac:dyDescent="0.35">
      <c r="J849" s="85"/>
    </row>
    <row r="850" spans="10:10" x14ac:dyDescent="0.35">
      <c r="J850" s="85"/>
    </row>
    <row r="851" spans="10:10" x14ac:dyDescent="0.35">
      <c r="J851" s="85"/>
    </row>
    <row r="852" spans="10:10" x14ac:dyDescent="0.35">
      <c r="J852" s="85"/>
    </row>
    <row r="853" spans="10:10" x14ac:dyDescent="0.35">
      <c r="J853" s="85"/>
    </row>
    <row r="854" spans="10:10" x14ac:dyDescent="0.35">
      <c r="J854" s="85"/>
    </row>
    <row r="855" spans="10:10" x14ac:dyDescent="0.35">
      <c r="J855" s="85"/>
    </row>
    <row r="856" spans="10:10" x14ac:dyDescent="0.35">
      <c r="J856" s="85"/>
    </row>
    <row r="857" spans="10:10" x14ac:dyDescent="0.35">
      <c r="J857" s="85"/>
    </row>
    <row r="858" spans="10:10" x14ac:dyDescent="0.35">
      <c r="J858" s="85"/>
    </row>
    <row r="859" spans="10:10" x14ac:dyDescent="0.35">
      <c r="J859" s="85"/>
    </row>
    <row r="860" spans="10:10" x14ac:dyDescent="0.35">
      <c r="J860" s="85"/>
    </row>
    <row r="861" spans="10:10" x14ac:dyDescent="0.35">
      <c r="J861" s="85"/>
    </row>
    <row r="862" spans="10:10" x14ac:dyDescent="0.35">
      <c r="J862" s="85"/>
    </row>
    <row r="863" spans="10:10" x14ac:dyDescent="0.35">
      <c r="J863" s="85"/>
    </row>
    <row r="864" spans="10:10" x14ac:dyDescent="0.35">
      <c r="J864" s="85"/>
    </row>
    <row r="865" spans="10:10" x14ac:dyDescent="0.35">
      <c r="J865" s="85"/>
    </row>
    <row r="866" spans="10:10" x14ac:dyDescent="0.35">
      <c r="J866" s="85"/>
    </row>
    <row r="867" spans="10:10" x14ac:dyDescent="0.35">
      <c r="J867" s="85"/>
    </row>
    <row r="868" spans="10:10" x14ac:dyDescent="0.35">
      <c r="J868" s="85"/>
    </row>
    <row r="869" spans="10:10" x14ac:dyDescent="0.35">
      <c r="J869" s="85"/>
    </row>
    <row r="870" spans="10:10" x14ac:dyDescent="0.35">
      <c r="J870" s="85"/>
    </row>
    <row r="871" spans="10:10" x14ac:dyDescent="0.35">
      <c r="J871" s="85"/>
    </row>
    <row r="872" spans="10:10" x14ac:dyDescent="0.35">
      <c r="J872" s="85"/>
    </row>
    <row r="873" spans="10:10" x14ac:dyDescent="0.35">
      <c r="J873" s="85"/>
    </row>
    <row r="874" spans="10:10" x14ac:dyDescent="0.35">
      <c r="J874" s="85"/>
    </row>
    <row r="875" spans="10:10" x14ac:dyDescent="0.35">
      <c r="J875" s="85"/>
    </row>
    <row r="876" spans="10:10" x14ac:dyDescent="0.35">
      <c r="J876" s="85"/>
    </row>
    <row r="877" spans="10:10" x14ac:dyDescent="0.35">
      <c r="J877" s="85"/>
    </row>
    <row r="878" spans="10:10" x14ac:dyDescent="0.35">
      <c r="J878" s="85"/>
    </row>
    <row r="879" spans="10:10" x14ac:dyDescent="0.35">
      <c r="J879" s="85"/>
    </row>
    <row r="880" spans="10:10" x14ac:dyDescent="0.35">
      <c r="J880" s="85"/>
    </row>
    <row r="881" spans="10:10" x14ac:dyDescent="0.35">
      <c r="J881" s="85"/>
    </row>
    <row r="882" spans="10:10" x14ac:dyDescent="0.35">
      <c r="J882" s="85"/>
    </row>
    <row r="883" spans="10:10" x14ac:dyDescent="0.35">
      <c r="J883" s="85"/>
    </row>
    <row r="884" spans="10:10" x14ac:dyDescent="0.35">
      <c r="J884" s="85"/>
    </row>
    <row r="885" spans="10:10" x14ac:dyDescent="0.35">
      <c r="J885" s="85"/>
    </row>
    <row r="886" spans="10:10" x14ac:dyDescent="0.35">
      <c r="J886" s="85"/>
    </row>
    <row r="887" spans="10:10" x14ac:dyDescent="0.35">
      <c r="J887" s="85"/>
    </row>
    <row r="888" spans="10:10" x14ac:dyDescent="0.35">
      <c r="J888" s="85"/>
    </row>
    <row r="889" spans="10:10" x14ac:dyDescent="0.35">
      <c r="J889" s="85"/>
    </row>
    <row r="890" spans="10:10" x14ac:dyDescent="0.35">
      <c r="J890" s="85"/>
    </row>
    <row r="891" spans="10:10" x14ac:dyDescent="0.35">
      <c r="J891" s="85"/>
    </row>
    <row r="892" spans="10:10" x14ac:dyDescent="0.35">
      <c r="J892" s="85"/>
    </row>
    <row r="893" spans="10:10" x14ac:dyDescent="0.35">
      <c r="J893" s="85"/>
    </row>
    <row r="894" spans="10:10" x14ac:dyDescent="0.35">
      <c r="J894" s="85"/>
    </row>
    <row r="895" spans="10:10" x14ac:dyDescent="0.35">
      <c r="J895" s="85"/>
    </row>
    <row r="896" spans="10:10" x14ac:dyDescent="0.35">
      <c r="J896" s="85"/>
    </row>
    <row r="897" spans="10:10" x14ac:dyDescent="0.35">
      <c r="J897" s="85"/>
    </row>
    <row r="898" spans="10:10" x14ac:dyDescent="0.35">
      <c r="J898" s="124"/>
    </row>
    <row r="899" spans="10:10" x14ac:dyDescent="0.35">
      <c r="J899"/>
    </row>
    <row r="900" spans="10:10" x14ac:dyDescent="0.35">
      <c r="J900"/>
    </row>
    <row r="901" spans="10:10" x14ac:dyDescent="0.35">
      <c r="J901"/>
    </row>
    <row r="902" spans="10:10" x14ac:dyDescent="0.35">
      <c r="J902" s="126"/>
    </row>
    <row r="903" spans="10:10" x14ac:dyDescent="0.35">
      <c r="J903" s="126"/>
    </row>
    <row r="904" spans="10:10" x14ac:dyDescent="0.35">
      <c r="J904" s="126"/>
    </row>
    <row r="905" spans="10:10" x14ac:dyDescent="0.35">
      <c r="J905" s="126"/>
    </row>
    <row r="906" spans="10:10" x14ac:dyDescent="0.35">
      <c r="J906" s="126"/>
    </row>
    <row r="907" spans="10:10" x14ac:dyDescent="0.35">
      <c r="J907" s="126"/>
    </row>
    <row r="908" spans="10:10" x14ac:dyDescent="0.35">
      <c r="J908" s="126"/>
    </row>
    <row r="909" spans="10:10" x14ac:dyDescent="0.35">
      <c r="J909" s="126"/>
    </row>
    <row r="910" spans="10:10" x14ac:dyDescent="0.35">
      <c r="J910" s="126"/>
    </row>
    <row r="911" spans="10:10" x14ac:dyDescent="0.35">
      <c r="J911" s="126"/>
    </row>
    <row r="912" spans="10:10" x14ac:dyDescent="0.35">
      <c r="J912" s="126"/>
    </row>
    <row r="913" spans="10:10" x14ac:dyDescent="0.35">
      <c r="J913" s="126"/>
    </row>
    <row r="914" spans="10:10" x14ac:dyDescent="0.35">
      <c r="J914" s="126"/>
    </row>
    <row r="915" spans="10:10" x14ac:dyDescent="0.35">
      <c r="J915" s="126"/>
    </row>
    <row r="916" spans="10:10" x14ac:dyDescent="0.35">
      <c r="J916" s="126"/>
    </row>
    <row r="917" spans="10:10" x14ac:dyDescent="0.35">
      <c r="J917" s="126"/>
    </row>
    <row r="918" spans="10:10" x14ac:dyDescent="0.35">
      <c r="J918" s="126"/>
    </row>
    <row r="919" spans="10:10" x14ac:dyDescent="0.35">
      <c r="J919" s="126"/>
    </row>
    <row r="920" spans="10:10" x14ac:dyDescent="0.35">
      <c r="J920" s="126"/>
    </row>
    <row r="921" spans="10:10" x14ac:dyDescent="0.35">
      <c r="J921" s="126"/>
    </row>
    <row r="922" spans="10:10" x14ac:dyDescent="0.35">
      <c r="J922" s="126"/>
    </row>
    <row r="923" spans="10:10" x14ac:dyDescent="0.35">
      <c r="J923" s="126"/>
    </row>
    <row r="924" spans="10:10" x14ac:dyDescent="0.35">
      <c r="J924" s="126"/>
    </row>
    <row r="925" spans="10:10" x14ac:dyDescent="0.35">
      <c r="J925" s="126"/>
    </row>
    <row r="926" spans="10:10" x14ac:dyDescent="0.35">
      <c r="J926" s="126"/>
    </row>
    <row r="927" spans="10:10" x14ac:dyDescent="0.35">
      <c r="J927" s="126"/>
    </row>
    <row r="928" spans="10:10" x14ac:dyDescent="0.35">
      <c r="J928" s="126"/>
    </row>
    <row r="929" spans="10:10" x14ac:dyDescent="0.35">
      <c r="J929" s="126"/>
    </row>
    <row r="930" spans="10:10" x14ac:dyDescent="0.35">
      <c r="J930" s="126"/>
    </row>
    <row r="931" spans="10:10" x14ac:dyDescent="0.35">
      <c r="J931" s="126"/>
    </row>
    <row r="932" spans="10:10" x14ac:dyDescent="0.35">
      <c r="J932" s="126"/>
    </row>
    <row r="933" spans="10:10" x14ac:dyDescent="0.35">
      <c r="J933" s="126"/>
    </row>
    <row r="934" spans="10:10" x14ac:dyDescent="0.35">
      <c r="J934" s="126"/>
    </row>
    <row r="935" spans="10:10" x14ac:dyDescent="0.35">
      <c r="J935" s="126"/>
    </row>
    <row r="936" spans="10:10" x14ac:dyDescent="0.35">
      <c r="J936" s="126"/>
    </row>
    <row r="937" spans="10:10" x14ac:dyDescent="0.35">
      <c r="J937" s="126"/>
    </row>
    <row r="938" spans="10:10" x14ac:dyDescent="0.35">
      <c r="J938" s="126"/>
    </row>
    <row r="939" spans="10:10" x14ac:dyDescent="0.35">
      <c r="J939" s="126"/>
    </row>
    <row r="940" spans="10:10" x14ac:dyDescent="0.35">
      <c r="J940" s="126"/>
    </row>
    <row r="941" spans="10:10" x14ac:dyDescent="0.35">
      <c r="J941" s="126"/>
    </row>
    <row r="942" spans="10:10" x14ac:dyDescent="0.35">
      <c r="J942" s="126"/>
    </row>
    <row r="943" spans="10:10" x14ac:dyDescent="0.35">
      <c r="J943" s="126"/>
    </row>
    <row r="944" spans="10:10" x14ac:dyDescent="0.35">
      <c r="J944" s="126"/>
    </row>
    <row r="945" spans="10:10" x14ac:dyDescent="0.35">
      <c r="J945" s="126"/>
    </row>
    <row r="946" spans="10:10" x14ac:dyDescent="0.35">
      <c r="J946" s="126"/>
    </row>
    <row r="947" spans="10:10" x14ac:dyDescent="0.35">
      <c r="J947" s="126"/>
    </row>
    <row r="948" spans="10:10" x14ac:dyDescent="0.35">
      <c r="J948" s="126"/>
    </row>
    <row r="949" spans="10:10" x14ac:dyDescent="0.35">
      <c r="J949" s="126"/>
    </row>
    <row r="950" spans="10:10" x14ac:dyDescent="0.35">
      <c r="J950" s="126"/>
    </row>
    <row r="951" spans="10:10" x14ac:dyDescent="0.35">
      <c r="J951" s="126"/>
    </row>
    <row r="952" spans="10:10" x14ac:dyDescent="0.35">
      <c r="J952" s="126"/>
    </row>
    <row r="953" spans="10:10" x14ac:dyDescent="0.35">
      <c r="J953" s="126"/>
    </row>
    <row r="954" spans="10:10" x14ac:dyDescent="0.35">
      <c r="J954" s="126"/>
    </row>
    <row r="955" spans="10:10" x14ac:dyDescent="0.35">
      <c r="J955" s="126"/>
    </row>
    <row r="956" spans="10:10" x14ac:dyDescent="0.35">
      <c r="J956" s="126"/>
    </row>
    <row r="957" spans="10:10" x14ac:dyDescent="0.35">
      <c r="J957" s="126"/>
    </row>
    <row r="958" spans="10:10" x14ac:dyDescent="0.35">
      <c r="J958" s="126"/>
    </row>
    <row r="959" spans="10:10" x14ac:dyDescent="0.35">
      <c r="J959" s="126"/>
    </row>
    <row r="960" spans="10:10" x14ac:dyDescent="0.35">
      <c r="J960" s="126"/>
    </row>
    <row r="961" spans="10:10" x14ac:dyDescent="0.35">
      <c r="J961" s="126"/>
    </row>
    <row r="962" spans="10:10" x14ac:dyDescent="0.35">
      <c r="J962" s="126"/>
    </row>
    <row r="963" spans="10:10" x14ac:dyDescent="0.35">
      <c r="J963" s="126"/>
    </row>
    <row r="964" spans="10:10" x14ac:dyDescent="0.35">
      <c r="J964" s="126"/>
    </row>
    <row r="965" spans="10:10" x14ac:dyDescent="0.35">
      <c r="J965" s="126"/>
    </row>
    <row r="966" spans="10:10" x14ac:dyDescent="0.35">
      <c r="J966" s="126"/>
    </row>
    <row r="967" spans="10:10" x14ac:dyDescent="0.35">
      <c r="J967" s="126"/>
    </row>
    <row r="968" spans="10:10" x14ac:dyDescent="0.35">
      <c r="J968" s="126"/>
    </row>
    <row r="969" spans="10:10" x14ac:dyDescent="0.35">
      <c r="J969" s="126"/>
    </row>
    <row r="970" spans="10:10" x14ac:dyDescent="0.35">
      <c r="J970" s="126"/>
    </row>
    <row r="971" spans="10:10" x14ac:dyDescent="0.35">
      <c r="J971" s="126"/>
    </row>
    <row r="972" spans="10:10" x14ac:dyDescent="0.35">
      <c r="J972" s="126"/>
    </row>
    <row r="973" spans="10:10" x14ac:dyDescent="0.35">
      <c r="J973" s="126"/>
    </row>
    <row r="974" spans="10:10" x14ac:dyDescent="0.35">
      <c r="J974" s="126"/>
    </row>
    <row r="975" spans="10:10" x14ac:dyDescent="0.35">
      <c r="J975" s="126"/>
    </row>
    <row r="976" spans="10:10" x14ac:dyDescent="0.35">
      <c r="J976" s="126"/>
    </row>
    <row r="977" spans="10:10" x14ac:dyDescent="0.35">
      <c r="J977" s="126"/>
    </row>
    <row r="978" spans="10:10" x14ac:dyDescent="0.35">
      <c r="J978" s="126"/>
    </row>
    <row r="979" spans="10:10" x14ac:dyDescent="0.35">
      <c r="J979" s="126"/>
    </row>
    <row r="980" spans="10:10" x14ac:dyDescent="0.35">
      <c r="J980" s="126"/>
    </row>
    <row r="981" spans="10:10" x14ac:dyDescent="0.35">
      <c r="J981" s="126"/>
    </row>
    <row r="982" spans="10:10" x14ac:dyDescent="0.35">
      <c r="J982" s="126"/>
    </row>
    <row r="983" spans="10:10" x14ac:dyDescent="0.35">
      <c r="J983" s="126"/>
    </row>
    <row r="984" spans="10:10" x14ac:dyDescent="0.35">
      <c r="J984" s="126"/>
    </row>
    <row r="985" spans="10:10" x14ac:dyDescent="0.35">
      <c r="J985" s="126"/>
    </row>
    <row r="986" spans="10:10" x14ac:dyDescent="0.35">
      <c r="J986" s="126"/>
    </row>
    <row r="987" spans="10:10" x14ac:dyDescent="0.35">
      <c r="J987" s="126"/>
    </row>
    <row r="988" spans="10:10" x14ac:dyDescent="0.35">
      <c r="J988" s="126"/>
    </row>
    <row r="989" spans="10:10" x14ac:dyDescent="0.35">
      <c r="J989" s="126"/>
    </row>
    <row r="990" spans="10:10" x14ac:dyDescent="0.35">
      <c r="J990" s="126"/>
    </row>
    <row r="991" spans="10:10" x14ac:dyDescent="0.35">
      <c r="J991" s="126"/>
    </row>
    <row r="992" spans="10:10" x14ac:dyDescent="0.35">
      <c r="J992" s="126"/>
    </row>
    <row r="993" spans="10:10" x14ac:dyDescent="0.35">
      <c r="J993" s="126"/>
    </row>
    <row r="994" spans="10:10" x14ac:dyDescent="0.35">
      <c r="J994" s="126"/>
    </row>
    <row r="995" spans="10:10" x14ac:dyDescent="0.35">
      <c r="J995" s="126"/>
    </row>
    <row r="996" spans="10:10" x14ac:dyDescent="0.35">
      <c r="J996" s="126"/>
    </row>
    <row r="997" spans="10:10" x14ac:dyDescent="0.35">
      <c r="J997" s="126"/>
    </row>
    <row r="998" spans="10:10" x14ac:dyDescent="0.35">
      <c r="J998" s="126"/>
    </row>
    <row r="999" spans="10:10" x14ac:dyDescent="0.35">
      <c r="J999" s="126"/>
    </row>
    <row r="1000" spans="10:10" x14ac:dyDescent="0.35">
      <c r="J1000" s="126"/>
    </row>
    <row r="1001" spans="10:10" x14ac:dyDescent="0.35">
      <c r="J1001" s="126"/>
    </row>
    <row r="1002" spans="10:10" x14ac:dyDescent="0.35">
      <c r="J1002" s="126"/>
    </row>
    <row r="1003" spans="10:10" x14ac:dyDescent="0.35">
      <c r="J1003" s="126"/>
    </row>
    <row r="1004" spans="10:10" x14ac:dyDescent="0.35">
      <c r="J1004" s="126"/>
    </row>
    <row r="1005" spans="10:10" x14ac:dyDescent="0.35">
      <c r="J1005" s="126"/>
    </row>
    <row r="1006" spans="10:10" x14ac:dyDescent="0.35">
      <c r="J1006" s="126"/>
    </row>
    <row r="1007" spans="10:10" x14ac:dyDescent="0.35">
      <c r="J1007" s="126"/>
    </row>
    <row r="1008" spans="10:10" x14ac:dyDescent="0.35">
      <c r="J1008" s="126"/>
    </row>
    <row r="1009" spans="10:10" x14ac:dyDescent="0.35">
      <c r="J1009" s="126"/>
    </row>
    <row r="1010" spans="10:10" x14ac:dyDescent="0.35">
      <c r="J1010" s="126"/>
    </row>
    <row r="1011" spans="10:10" x14ac:dyDescent="0.35">
      <c r="J1011" s="126"/>
    </row>
    <row r="1012" spans="10:10" x14ac:dyDescent="0.35">
      <c r="J1012" s="126"/>
    </row>
    <row r="1013" spans="10:10" x14ac:dyDescent="0.35">
      <c r="J1013" s="126"/>
    </row>
    <row r="1014" spans="10:10" x14ac:dyDescent="0.35">
      <c r="J1014" s="126"/>
    </row>
    <row r="1015" spans="10:10" x14ac:dyDescent="0.35">
      <c r="J1015" s="126"/>
    </row>
    <row r="1016" spans="10:10" x14ac:dyDescent="0.35">
      <c r="J1016" s="126"/>
    </row>
    <row r="1017" spans="10:10" x14ac:dyDescent="0.35">
      <c r="J1017" s="126"/>
    </row>
    <row r="1018" spans="10:10" x14ac:dyDescent="0.35">
      <c r="J1018" s="126"/>
    </row>
    <row r="1019" spans="10:10" x14ac:dyDescent="0.35">
      <c r="J1019" s="126"/>
    </row>
    <row r="1020" spans="10:10" x14ac:dyDescent="0.35">
      <c r="J1020" s="126"/>
    </row>
    <row r="1021" spans="10:10" x14ac:dyDescent="0.35">
      <c r="J1021" s="126"/>
    </row>
    <row r="1022" spans="10:10" x14ac:dyDescent="0.35">
      <c r="J1022" s="126"/>
    </row>
    <row r="1023" spans="10:10" x14ac:dyDescent="0.35">
      <c r="J1023" s="126"/>
    </row>
    <row r="1024" spans="10:10" x14ac:dyDescent="0.35">
      <c r="J1024" s="126"/>
    </row>
    <row r="1025" spans="10:10" x14ac:dyDescent="0.35">
      <c r="J1025" s="126"/>
    </row>
    <row r="1026" spans="10:10" x14ac:dyDescent="0.35">
      <c r="J1026" s="126"/>
    </row>
    <row r="1027" spans="10:10" x14ac:dyDescent="0.35">
      <c r="J1027" s="126"/>
    </row>
    <row r="1028" spans="10:10" x14ac:dyDescent="0.35">
      <c r="J1028" s="126"/>
    </row>
    <row r="1029" spans="10:10" x14ac:dyDescent="0.35">
      <c r="J1029" s="126"/>
    </row>
    <row r="1030" spans="10:10" x14ac:dyDescent="0.35">
      <c r="J1030" s="126"/>
    </row>
    <row r="1031" spans="10:10" x14ac:dyDescent="0.35">
      <c r="J1031" s="126"/>
    </row>
    <row r="1032" spans="10:10" x14ac:dyDescent="0.35">
      <c r="J1032" s="126"/>
    </row>
    <row r="1033" spans="10:10" x14ac:dyDescent="0.35">
      <c r="J1033" s="126"/>
    </row>
    <row r="1034" spans="10:10" x14ac:dyDescent="0.35">
      <c r="J1034" s="126"/>
    </row>
    <row r="1035" spans="10:10" x14ac:dyDescent="0.35">
      <c r="J1035" s="126"/>
    </row>
    <row r="1036" spans="10:10" x14ac:dyDescent="0.35">
      <c r="J1036" s="126"/>
    </row>
    <row r="1037" spans="10:10" x14ac:dyDescent="0.35">
      <c r="J1037" s="126"/>
    </row>
    <row r="1038" spans="10:10" x14ac:dyDescent="0.35">
      <c r="J1038" s="126"/>
    </row>
    <row r="1039" spans="10:10" x14ac:dyDescent="0.35">
      <c r="J1039" s="126"/>
    </row>
    <row r="1040" spans="10:10" x14ac:dyDescent="0.35">
      <c r="J1040" s="126"/>
    </row>
    <row r="1041" spans="10:10" x14ac:dyDescent="0.35">
      <c r="J1041" s="126"/>
    </row>
    <row r="1042" spans="10:10" x14ac:dyDescent="0.35">
      <c r="J1042" s="126"/>
    </row>
    <row r="1043" spans="10:10" x14ac:dyDescent="0.35">
      <c r="J1043" s="126"/>
    </row>
    <row r="1044" spans="10:10" x14ac:dyDescent="0.35">
      <c r="J1044" s="126"/>
    </row>
    <row r="1045" spans="10:10" x14ac:dyDescent="0.35">
      <c r="J1045" s="126"/>
    </row>
    <row r="1046" spans="10:10" x14ac:dyDescent="0.35">
      <c r="J1046" s="126"/>
    </row>
    <row r="1047" spans="10:10" x14ac:dyDescent="0.35">
      <c r="J1047" s="126"/>
    </row>
    <row r="1048" spans="10:10" x14ac:dyDescent="0.35">
      <c r="J1048" s="126"/>
    </row>
    <row r="1049" spans="10:10" x14ac:dyDescent="0.35">
      <c r="J1049" s="126"/>
    </row>
    <row r="1050" spans="10:10" x14ac:dyDescent="0.35">
      <c r="J1050" s="126"/>
    </row>
    <row r="1051" spans="10:10" x14ac:dyDescent="0.35">
      <c r="J1051" s="126"/>
    </row>
    <row r="1052" spans="10:10" x14ac:dyDescent="0.35">
      <c r="J1052" s="126"/>
    </row>
    <row r="1053" spans="10:10" x14ac:dyDescent="0.35">
      <c r="J1053" s="126"/>
    </row>
    <row r="1054" spans="10:10" x14ac:dyDescent="0.35">
      <c r="J1054" s="126"/>
    </row>
    <row r="1055" spans="10:10" x14ac:dyDescent="0.35">
      <c r="J1055" s="126"/>
    </row>
    <row r="1056" spans="10:10" x14ac:dyDescent="0.35">
      <c r="J1056" s="126"/>
    </row>
    <row r="1057" spans="10:10" x14ac:dyDescent="0.35">
      <c r="J1057" s="126"/>
    </row>
    <row r="1058" spans="10:10" x14ac:dyDescent="0.35">
      <c r="J1058" s="126"/>
    </row>
    <row r="1059" spans="10:10" x14ac:dyDescent="0.35">
      <c r="J1059" s="126"/>
    </row>
    <row r="1060" spans="10:10" x14ac:dyDescent="0.35">
      <c r="J1060" s="126"/>
    </row>
    <row r="1061" spans="10:10" x14ac:dyDescent="0.35">
      <c r="J1061" s="126"/>
    </row>
    <row r="1062" spans="10:10" x14ac:dyDescent="0.35">
      <c r="J1062" s="126"/>
    </row>
    <row r="1063" spans="10:10" x14ac:dyDescent="0.35">
      <c r="J1063" s="126"/>
    </row>
    <row r="1064" spans="10:10" x14ac:dyDescent="0.35">
      <c r="J1064" s="126"/>
    </row>
    <row r="1065" spans="10:10" x14ac:dyDescent="0.35">
      <c r="J1065" s="126"/>
    </row>
    <row r="1066" spans="10:10" x14ac:dyDescent="0.35">
      <c r="J1066" s="126"/>
    </row>
    <row r="1067" spans="10:10" x14ac:dyDescent="0.35">
      <c r="J1067" s="126"/>
    </row>
    <row r="1068" spans="10:10" x14ac:dyDescent="0.35">
      <c r="J1068" s="126"/>
    </row>
    <row r="1069" spans="10:10" x14ac:dyDescent="0.35">
      <c r="J1069" s="126"/>
    </row>
    <row r="1070" spans="10:10" x14ac:dyDescent="0.35">
      <c r="J1070" s="126"/>
    </row>
    <row r="1071" spans="10:10" x14ac:dyDescent="0.35">
      <c r="J1071" s="126"/>
    </row>
    <row r="1072" spans="10:10" x14ac:dyDescent="0.35">
      <c r="J1072" s="126"/>
    </row>
    <row r="1073" spans="10:10" x14ac:dyDescent="0.35">
      <c r="J1073" s="126"/>
    </row>
    <row r="1074" spans="10:10" x14ac:dyDescent="0.35">
      <c r="J1074" s="126"/>
    </row>
    <row r="1075" spans="10:10" x14ac:dyDescent="0.35">
      <c r="J1075" s="126"/>
    </row>
    <row r="1076" spans="10:10" x14ac:dyDescent="0.35">
      <c r="J1076" s="126"/>
    </row>
    <row r="1077" spans="10:10" x14ac:dyDescent="0.35">
      <c r="J1077" s="126"/>
    </row>
    <row r="1078" spans="10:10" x14ac:dyDescent="0.35">
      <c r="J1078" s="126"/>
    </row>
    <row r="1079" spans="10:10" x14ac:dyDescent="0.35">
      <c r="J1079" s="126"/>
    </row>
    <row r="1080" spans="10:10" x14ac:dyDescent="0.35">
      <c r="J1080" s="126"/>
    </row>
    <row r="1081" spans="10:10" x14ac:dyDescent="0.35">
      <c r="J1081" s="126"/>
    </row>
    <row r="1082" spans="10:10" x14ac:dyDescent="0.35">
      <c r="J1082" s="126"/>
    </row>
    <row r="1083" spans="10:10" x14ac:dyDescent="0.35">
      <c r="J1083" s="126"/>
    </row>
    <row r="1084" spans="10:10" x14ac:dyDescent="0.35">
      <c r="J1084" s="126"/>
    </row>
    <row r="1085" spans="10:10" x14ac:dyDescent="0.35">
      <c r="J1085" s="126"/>
    </row>
    <row r="1086" spans="10:10" x14ac:dyDescent="0.35">
      <c r="J1086" s="126"/>
    </row>
    <row r="1087" spans="10:10" x14ac:dyDescent="0.35">
      <c r="J1087" s="126"/>
    </row>
    <row r="1088" spans="10:10" x14ac:dyDescent="0.35">
      <c r="J1088" s="126"/>
    </row>
    <row r="1089" spans="10:10" x14ac:dyDescent="0.35">
      <c r="J1089" s="126"/>
    </row>
    <row r="1090" spans="10:10" x14ac:dyDescent="0.35">
      <c r="J1090" s="126"/>
    </row>
    <row r="1091" spans="10:10" x14ac:dyDescent="0.35">
      <c r="J1091" s="126"/>
    </row>
    <row r="1092" spans="10:10" x14ac:dyDescent="0.35">
      <c r="J1092" s="126"/>
    </row>
    <row r="1093" spans="10:10" x14ac:dyDescent="0.35">
      <c r="J1093" s="126"/>
    </row>
    <row r="1094" spans="10:10" x14ac:dyDescent="0.35">
      <c r="J1094" s="126"/>
    </row>
    <row r="1095" spans="10:10" x14ac:dyDescent="0.35">
      <c r="J1095" s="126"/>
    </row>
    <row r="1096" spans="10:10" x14ac:dyDescent="0.35">
      <c r="J1096" s="126"/>
    </row>
    <row r="1097" spans="10:10" x14ac:dyDescent="0.35">
      <c r="J1097" s="126"/>
    </row>
    <row r="1098" spans="10:10" x14ac:dyDescent="0.35">
      <c r="J1098" s="126"/>
    </row>
    <row r="1099" spans="10:10" x14ac:dyDescent="0.35">
      <c r="J1099" s="126"/>
    </row>
    <row r="1100" spans="10:10" x14ac:dyDescent="0.35">
      <c r="J1100" s="126"/>
    </row>
    <row r="1101" spans="10:10" x14ac:dyDescent="0.35">
      <c r="J1101" s="126"/>
    </row>
    <row r="1102" spans="10:10" x14ac:dyDescent="0.35">
      <c r="J1102" s="126"/>
    </row>
    <row r="1103" spans="10:10" x14ac:dyDescent="0.35">
      <c r="J1103" s="126"/>
    </row>
    <row r="1104" spans="10:10" x14ac:dyDescent="0.35">
      <c r="J1104" s="126"/>
    </row>
    <row r="1105" spans="10:10" x14ac:dyDescent="0.35">
      <c r="J1105" s="126"/>
    </row>
    <row r="1106" spans="10:10" x14ac:dyDescent="0.35">
      <c r="J1106" s="126"/>
    </row>
    <row r="1107" spans="10:10" x14ac:dyDescent="0.35">
      <c r="J1107" s="126"/>
    </row>
    <row r="1108" spans="10:10" x14ac:dyDescent="0.35">
      <c r="J1108" s="126"/>
    </row>
    <row r="1109" spans="10:10" x14ac:dyDescent="0.35">
      <c r="J1109" s="126"/>
    </row>
    <row r="1110" spans="10:10" x14ac:dyDescent="0.35">
      <c r="J1110" s="126"/>
    </row>
    <row r="1111" spans="10:10" x14ac:dyDescent="0.35">
      <c r="J1111" s="126"/>
    </row>
    <row r="1112" spans="10:10" x14ac:dyDescent="0.35">
      <c r="J1112" s="126"/>
    </row>
    <row r="1113" spans="10:10" x14ac:dyDescent="0.35">
      <c r="J1113" s="126"/>
    </row>
    <row r="1114" spans="10:10" x14ac:dyDescent="0.35">
      <c r="J1114" s="126"/>
    </row>
    <row r="1115" spans="10:10" x14ac:dyDescent="0.35">
      <c r="J1115" s="126"/>
    </row>
    <row r="1116" spans="10:10" x14ac:dyDescent="0.35">
      <c r="J1116" s="126"/>
    </row>
    <row r="1117" spans="10:10" x14ac:dyDescent="0.35">
      <c r="J1117" s="126"/>
    </row>
    <row r="1118" spans="10:10" x14ac:dyDescent="0.35">
      <c r="J1118" s="126"/>
    </row>
    <row r="1119" spans="10:10" x14ac:dyDescent="0.35">
      <c r="J1119" s="126"/>
    </row>
    <row r="1120" spans="10:10" x14ac:dyDescent="0.35">
      <c r="J1120" s="126"/>
    </row>
    <row r="1121" spans="10:10" x14ac:dyDescent="0.35">
      <c r="J1121" s="126"/>
    </row>
    <row r="1122" spans="10:10" x14ac:dyDescent="0.35">
      <c r="J1122" s="126"/>
    </row>
    <row r="1123" spans="10:10" x14ac:dyDescent="0.35">
      <c r="J1123" s="126"/>
    </row>
    <row r="1124" spans="10:10" x14ac:dyDescent="0.35">
      <c r="J1124" s="126"/>
    </row>
    <row r="1125" spans="10:10" x14ac:dyDescent="0.35">
      <c r="J1125" s="126"/>
    </row>
    <row r="1126" spans="10:10" x14ac:dyDescent="0.35">
      <c r="J1126" s="126"/>
    </row>
    <row r="1127" spans="10:10" x14ac:dyDescent="0.35">
      <c r="J1127" s="126"/>
    </row>
    <row r="1128" spans="10:10" x14ac:dyDescent="0.35">
      <c r="J1128" s="126"/>
    </row>
    <row r="1129" spans="10:10" x14ac:dyDescent="0.35">
      <c r="J1129" s="126"/>
    </row>
    <row r="1130" spans="10:10" x14ac:dyDescent="0.35">
      <c r="J1130" s="126"/>
    </row>
    <row r="1131" spans="10:10" x14ac:dyDescent="0.35">
      <c r="J1131" s="126"/>
    </row>
    <row r="1132" spans="10:10" x14ac:dyDescent="0.35">
      <c r="J1132" s="126"/>
    </row>
    <row r="1133" spans="10:10" x14ac:dyDescent="0.35">
      <c r="J1133" s="126"/>
    </row>
    <row r="1134" spans="10:10" x14ac:dyDescent="0.35">
      <c r="J1134" s="126"/>
    </row>
    <row r="1135" spans="10:10" x14ac:dyDescent="0.35">
      <c r="J1135" s="126"/>
    </row>
    <row r="1136" spans="10:10" x14ac:dyDescent="0.35">
      <c r="J1136" s="126"/>
    </row>
    <row r="1137" spans="10:10" x14ac:dyDescent="0.35">
      <c r="J1137" s="126"/>
    </row>
    <row r="1138" spans="10:10" x14ac:dyDescent="0.35">
      <c r="J1138" s="126"/>
    </row>
    <row r="1139" spans="10:10" x14ac:dyDescent="0.35">
      <c r="J1139" s="126"/>
    </row>
    <row r="1140" spans="10:10" x14ac:dyDescent="0.35">
      <c r="J1140" s="126"/>
    </row>
    <row r="1141" spans="10:10" x14ac:dyDescent="0.35">
      <c r="J1141" s="126"/>
    </row>
    <row r="1142" spans="10:10" x14ac:dyDescent="0.35">
      <c r="J1142" s="126"/>
    </row>
    <row r="1143" spans="10:10" x14ac:dyDescent="0.35">
      <c r="J1143" s="126"/>
    </row>
    <row r="1144" spans="10:10" x14ac:dyDescent="0.35">
      <c r="J1144" s="126"/>
    </row>
    <row r="1145" spans="10:10" x14ac:dyDescent="0.35">
      <c r="J1145" s="126"/>
    </row>
    <row r="1146" spans="10:10" x14ac:dyDescent="0.35">
      <c r="J1146" s="126"/>
    </row>
    <row r="1147" spans="10:10" x14ac:dyDescent="0.35">
      <c r="J1147" s="126"/>
    </row>
    <row r="1148" spans="10:10" x14ac:dyDescent="0.35">
      <c r="J1148" s="126"/>
    </row>
    <row r="1149" spans="10:10" x14ac:dyDescent="0.35">
      <c r="J1149" s="126"/>
    </row>
    <row r="1150" spans="10:10" x14ac:dyDescent="0.35">
      <c r="J1150" s="126"/>
    </row>
    <row r="1151" spans="10:10" x14ac:dyDescent="0.35">
      <c r="J1151" s="126"/>
    </row>
    <row r="1152" spans="10:10" x14ac:dyDescent="0.35">
      <c r="J1152" s="126"/>
    </row>
    <row r="1153" spans="10:10" x14ac:dyDescent="0.35">
      <c r="J1153" s="126"/>
    </row>
    <row r="1154" spans="10:10" x14ac:dyDescent="0.35">
      <c r="J1154" s="126"/>
    </row>
    <row r="1155" spans="10:10" x14ac:dyDescent="0.35">
      <c r="J1155" s="126"/>
    </row>
    <row r="1156" spans="10:10" x14ac:dyDescent="0.35">
      <c r="J1156" s="126"/>
    </row>
    <row r="1157" spans="10:10" x14ac:dyDescent="0.35">
      <c r="J1157" s="126"/>
    </row>
    <row r="1158" spans="10:10" x14ac:dyDescent="0.35">
      <c r="J1158" s="126"/>
    </row>
    <row r="1159" spans="10:10" x14ac:dyDescent="0.35">
      <c r="J1159" s="126"/>
    </row>
    <row r="1160" spans="10:10" x14ac:dyDescent="0.35">
      <c r="J1160" s="126"/>
    </row>
    <row r="1161" spans="10:10" x14ac:dyDescent="0.35">
      <c r="J1161" s="126"/>
    </row>
    <row r="1162" spans="10:10" x14ac:dyDescent="0.35">
      <c r="J1162" s="126"/>
    </row>
    <row r="1163" spans="10:10" x14ac:dyDescent="0.35">
      <c r="J1163" s="126"/>
    </row>
    <row r="1164" spans="10:10" x14ac:dyDescent="0.35">
      <c r="J1164" s="126"/>
    </row>
    <row r="1165" spans="10:10" x14ac:dyDescent="0.35">
      <c r="J1165" s="126"/>
    </row>
    <row r="1166" spans="10:10" x14ac:dyDescent="0.35">
      <c r="J1166" s="126"/>
    </row>
    <row r="1167" spans="10:10" x14ac:dyDescent="0.35">
      <c r="J1167" s="126"/>
    </row>
    <row r="1168" spans="10:10" x14ac:dyDescent="0.35">
      <c r="J1168" s="126"/>
    </row>
    <row r="1169" spans="10:10" x14ac:dyDescent="0.35">
      <c r="J1169" s="126"/>
    </row>
    <row r="1170" spans="10:10" x14ac:dyDescent="0.35">
      <c r="J1170" s="126"/>
    </row>
    <row r="1171" spans="10:10" x14ac:dyDescent="0.35">
      <c r="J1171" s="126"/>
    </row>
    <row r="1172" spans="10:10" x14ac:dyDescent="0.35">
      <c r="J1172" s="126"/>
    </row>
    <row r="1173" spans="10:10" x14ac:dyDescent="0.35">
      <c r="J1173" s="126"/>
    </row>
    <row r="1174" spans="10:10" x14ac:dyDescent="0.35">
      <c r="J1174" s="126"/>
    </row>
    <row r="1175" spans="10:10" x14ac:dyDescent="0.35">
      <c r="J1175" s="126"/>
    </row>
    <row r="1176" spans="10:10" x14ac:dyDescent="0.35">
      <c r="J1176" s="126"/>
    </row>
    <row r="1177" spans="10:10" x14ac:dyDescent="0.35">
      <c r="J1177" s="126"/>
    </row>
    <row r="1178" spans="10:10" x14ac:dyDescent="0.35">
      <c r="J1178" s="126"/>
    </row>
    <row r="1179" spans="10:10" x14ac:dyDescent="0.35">
      <c r="J1179" s="126"/>
    </row>
    <row r="1180" spans="10:10" x14ac:dyDescent="0.35">
      <c r="J1180" s="126"/>
    </row>
    <row r="1181" spans="10:10" x14ac:dyDescent="0.35">
      <c r="J1181" s="126"/>
    </row>
    <row r="1182" spans="10:10" x14ac:dyDescent="0.35">
      <c r="J1182" s="126"/>
    </row>
    <row r="1183" spans="10:10" x14ac:dyDescent="0.35">
      <c r="J1183" s="126"/>
    </row>
    <row r="1184" spans="10:10" x14ac:dyDescent="0.35">
      <c r="J1184" s="126"/>
    </row>
    <row r="1185" spans="10:10" x14ac:dyDescent="0.35">
      <c r="J1185" s="126"/>
    </row>
    <row r="1186" spans="10:10" x14ac:dyDescent="0.35">
      <c r="J1186" s="126"/>
    </row>
    <row r="1187" spans="10:10" x14ac:dyDescent="0.35">
      <c r="J1187" s="126"/>
    </row>
    <row r="1188" spans="10:10" x14ac:dyDescent="0.35">
      <c r="J1188" s="126"/>
    </row>
    <row r="1189" spans="10:10" x14ac:dyDescent="0.35">
      <c r="J1189" s="126"/>
    </row>
    <row r="1190" spans="10:10" x14ac:dyDescent="0.35">
      <c r="J1190" s="126"/>
    </row>
    <row r="1191" spans="10:10" x14ac:dyDescent="0.35">
      <c r="J1191" s="126"/>
    </row>
    <row r="1192" spans="10:10" x14ac:dyDescent="0.35">
      <c r="J1192" s="126"/>
    </row>
    <row r="1193" spans="10:10" x14ac:dyDescent="0.35">
      <c r="J1193" s="126"/>
    </row>
    <row r="1194" spans="10:10" x14ac:dyDescent="0.35">
      <c r="J1194" s="126"/>
    </row>
    <row r="1195" spans="10:10" x14ac:dyDescent="0.35">
      <c r="J1195" s="126"/>
    </row>
    <row r="1196" spans="10:10" x14ac:dyDescent="0.35">
      <c r="J1196" s="126"/>
    </row>
    <row r="1197" spans="10:10" x14ac:dyDescent="0.35">
      <c r="J1197" s="126"/>
    </row>
    <row r="1198" spans="10:10" x14ac:dyDescent="0.35">
      <c r="J1198" s="126"/>
    </row>
    <row r="1199" spans="10:10" x14ac:dyDescent="0.35">
      <c r="J1199" s="126"/>
    </row>
    <row r="1200" spans="10:10" x14ac:dyDescent="0.35">
      <c r="J1200" s="126"/>
    </row>
    <row r="1201" spans="10:10" x14ac:dyDescent="0.35">
      <c r="J1201" s="126"/>
    </row>
    <row r="1202" spans="10:10" x14ac:dyDescent="0.35">
      <c r="J1202" s="126"/>
    </row>
    <row r="1203" spans="10:10" x14ac:dyDescent="0.35">
      <c r="J1203" s="126"/>
    </row>
    <row r="1204" spans="10:10" x14ac:dyDescent="0.35">
      <c r="J1204" s="126"/>
    </row>
    <row r="1205" spans="10:10" x14ac:dyDescent="0.35">
      <c r="J1205" s="126"/>
    </row>
  </sheetData>
  <protectedRanges>
    <protectedRange sqref="C34:D37" name="Område1"/>
    <protectedRange sqref="C40:D42" name="Område1_1"/>
  </protectedRanges>
  <mergeCells count="3">
    <mergeCell ref="C4:D4"/>
    <mergeCell ref="A30:H30"/>
    <mergeCell ref="A33:B33"/>
  </mergeCells>
  <phoneticPr fontId="13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B80E8-EFE7-4E60-9DDD-06B6A2D98AB8}">
  <dimension ref="A4:I26"/>
  <sheetViews>
    <sheetView workbookViewId="0">
      <selection activeCell="I14" sqref="I14"/>
    </sheetView>
  </sheetViews>
  <sheetFormatPr baseColWidth="10" defaultColWidth="8.69921875" defaultRowHeight="14.25" customHeight="1" x14ac:dyDescent="0.35"/>
  <cols>
    <col min="1" max="1" width="19.5" bestFit="1" customWidth="1"/>
    <col min="2" max="3" width="82.69921875" customWidth="1"/>
    <col min="4" max="4" width="44.59765625" bestFit="1" customWidth="1"/>
    <col min="5" max="5" width="44.59765625" customWidth="1"/>
    <col min="6" max="6" width="18.09765625" bestFit="1" customWidth="1"/>
    <col min="7" max="7" width="72.69921875" bestFit="1" customWidth="1"/>
    <col min="8" max="8" width="22.09765625" bestFit="1" customWidth="1"/>
    <col min="9" max="9" width="13.59765625" bestFit="1" customWidth="1"/>
    <col min="10" max="10" width="14.3984375" bestFit="1" customWidth="1"/>
    <col min="11" max="11" width="16" bestFit="1" customWidth="1"/>
    <col min="12" max="14" width="10.59765625" customWidth="1"/>
  </cols>
  <sheetData>
    <row r="4" spans="1:9" ht="34.5" x14ac:dyDescent="0.35">
      <c r="A4" s="98" t="s">
        <v>30</v>
      </c>
      <c r="B4" s="93" t="s">
        <v>31</v>
      </c>
      <c r="C4" s="93"/>
      <c r="D4" s="61" t="s">
        <v>32</v>
      </c>
      <c r="E4" s="25" t="s">
        <v>33</v>
      </c>
      <c r="F4" s="25" t="s">
        <v>34</v>
      </c>
      <c r="G4" s="25" t="s">
        <v>35</v>
      </c>
      <c r="H4" s="25" t="s">
        <v>36</v>
      </c>
      <c r="I4" s="26" t="s">
        <v>37</v>
      </c>
    </row>
    <row r="5" spans="1:9" ht="17.25" x14ac:dyDescent="0.35">
      <c r="A5" s="101">
        <v>6</v>
      </c>
      <c r="B5" s="94" t="s">
        <v>110</v>
      </c>
      <c r="C5" s="94" t="s">
        <v>39</v>
      </c>
      <c r="D5" s="41" t="s">
        <v>40</v>
      </c>
      <c r="E5" s="115" t="s">
        <v>41</v>
      </c>
      <c r="F5" s="41"/>
      <c r="G5" s="41"/>
      <c r="H5" s="41"/>
      <c r="I5" s="42"/>
    </row>
    <row r="6" spans="1:9" ht="17.25" x14ac:dyDescent="0.35">
      <c r="A6" s="54" t="s">
        <v>111</v>
      </c>
      <c r="B6" s="95" t="s">
        <v>112</v>
      </c>
      <c r="C6" s="142" t="s">
        <v>174</v>
      </c>
      <c r="D6" s="144" t="s">
        <v>113</v>
      </c>
      <c r="E6" s="102">
        <v>500</v>
      </c>
      <c r="F6" s="33" t="s">
        <v>114</v>
      </c>
      <c r="G6" s="59"/>
      <c r="H6" s="43"/>
      <c r="I6" s="83">
        <f>H6*E6</f>
        <v>0</v>
      </c>
    </row>
    <row r="7" spans="1:9" ht="17.25" x14ac:dyDescent="0.35">
      <c r="A7" s="54" t="s">
        <v>115</v>
      </c>
      <c r="B7" s="95" t="s">
        <v>116</v>
      </c>
      <c r="C7" s="142" t="s">
        <v>173</v>
      </c>
      <c r="D7" s="144" t="s">
        <v>117</v>
      </c>
      <c r="E7" s="102">
        <v>500</v>
      </c>
      <c r="F7" s="33" t="s">
        <v>114</v>
      </c>
      <c r="G7" s="59"/>
      <c r="H7" s="43"/>
      <c r="I7" s="83">
        <f t="shared" ref="I7:I11" si="0">H7*E7</f>
        <v>0</v>
      </c>
    </row>
    <row r="8" spans="1:9" ht="17.25" x14ac:dyDescent="0.35">
      <c r="A8" s="54" t="s">
        <v>118</v>
      </c>
      <c r="B8" s="95" t="s">
        <v>119</v>
      </c>
      <c r="C8" s="142" t="s">
        <v>174</v>
      </c>
      <c r="D8" s="144" t="s">
        <v>113</v>
      </c>
      <c r="E8" s="103">
        <v>100</v>
      </c>
      <c r="F8" s="33" t="s">
        <v>114</v>
      </c>
      <c r="G8" s="59"/>
      <c r="H8" s="34"/>
      <c r="I8" s="83">
        <f t="shared" si="0"/>
        <v>0</v>
      </c>
    </row>
    <row r="9" spans="1:9" ht="17.25" x14ac:dyDescent="0.35">
      <c r="A9" s="54" t="s">
        <v>120</v>
      </c>
      <c r="B9" s="95" t="s">
        <v>121</v>
      </c>
      <c r="C9" s="142" t="s">
        <v>173</v>
      </c>
      <c r="D9" s="144" t="s">
        <v>122</v>
      </c>
      <c r="E9" s="104">
        <v>100</v>
      </c>
      <c r="F9" s="33" t="s">
        <v>114</v>
      </c>
      <c r="G9" s="59"/>
      <c r="H9" s="55"/>
      <c r="I9" s="83">
        <f t="shared" si="0"/>
        <v>0</v>
      </c>
    </row>
    <row r="10" spans="1:9" ht="17.25" x14ac:dyDescent="0.35">
      <c r="A10" s="54" t="s">
        <v>123</v>
      </c>
      <c r="B10" s="95" t="s">
        <v>124</v>
      </c>
      <c r="C10" s="143"/>
      <c r="D10" s="144" t="s">
        <v>125</v>
      </c>
      <c r="E10" s="102">
        <v>150</v>
      </c>
      <c r="F10" s="33" t="s">
        <v>114</v>
      </c>
      <c r="G10" s="59"/>
      <c r="H10" s="44"/>
      <c r="I10" s="83">
        <f t="shared" si="0"/>
        <v>0</v>
      </c>
    </row>
    <row r="11" spans="1:9" ht="17.25" x14ac:dyDescent="0.35">
      <c r="A11" s="54" t="s">
        <v>126</v>
      </c>
      <c r="B11" s="96" t="s">
        <v>127</v>
      </c>
      <c r="C11" s="145"/>
      <c r="D11" s="105" t="s">
        <v>128</v>
      </c>
      <c r="E11" s="105">
        <v>150</v>
      </c>
      <c r="F11" s="15" t="s">
        <v>114</v>
      </c>
      <c r="G11" s="64"/>
      <c r="H11" s="4"/>
      <c r="I11" s="83">
        <f t="shared" si="0"/>
        <v>0</v>
      </c>
    </row>
    <row r="12" spans="1:9" ht="17.25" x14ac:dyDescent="0.35">
      <c r="A12" s="100" t="s">
        <v>129</v>
      </c>
      <c r="B12" s="97" t="s">
        <v>95</v>
      </c>
      <c r="C12" s="97"/>
      <c r="D12" s="58"/>
      <c r="E12" s="74" t="s">
        <v>96</v>
      </c>
      <c r="F12" s="58"/>
      <c r="G12" s="58"/>
      <c r="H12" s="58"/>
      <c r="I12" s="58"/>
    </row>
    <row r="13" spans="1:9" ht="17.25" x14ac:dyDescent="0.35">
      <c r="A13" s="54" t="s">
        <v>130</v>
      </c>
      <c r="B13" s="96" t="s">
        <v>98</v>
      </c>
      <c r="C13" s="96"/>
      <c r="D13" s="62"/>
      <c r="E13" s="63">
        <v>350</v>
      </c>
      <c r="F13" s="63" t="s">
        <v>99</v>
      </c>
      <c r="G13" s="40"/>
      <c r="H13" s="17"/>
      <c r="I13" s="82">
        <f>H13*E13</f>
        <v>0</v>
      </c>
    </row>
    <row r="14" spans="1:9" ht="17.25" x14ac:dyDescent="0.35">
      <c r="A14" s="155" t="s">
        <v>132</v>
      </c>
      <c r="B14" s="177"/>
      <c r="C14" s="178"/>
      <c r="D14" s="178"/>
      <c r="E14" s="178"/>
      <c r="F14" s="178"/>
      <c r="G14" s="178"/>
      <c r="H14" s="178"/>
      <c r="I14" s="156">
        <f>SUM(I6:I13)</f>
        <v>0</v>
      </c>
    </row>
    <row r="15" spans="1:9" ht="17.25" x14ac:dyDescent="0.35"/>
    <row r="16" spans="1:9" ht="17.25" x14ac:dyDescent="0.35"/>
    <row r="19" spans="1:6" ht="18.75" x14ac:dyDescent="0.4">
      <c r="A19" s="175" t="s">
        <v>175</v>
      </c>
      <c r="B19" s="176"/>
      <c r="C19" s="146"/>
      <c r="D19" s="127"/>
      <c r="E19" s="127"/>
      <c r="F19" s="127"/>
    </row>
    <row r="20" spans="1:6" ht="31.5" x14ac:dyDescent="0.35">
      <c r="A20" s="3" t="s">
        <v>101</v>
      </c>
      <c r="B20" s="21" t="s">
        <v>102</v>
      </c>
      <c r="C20" s="21"/>
      <c r="D20" s="21" t="s">
        <v>103</v>
      </c>
      <c r="E20" s="21"/>
      <c r="F20" s="3" t="s">
        <v>104</v>
      </c>
    </row>
    <row r="21" spans="1:6" ht="17.25" x14ac:dyDescent="0.35">
      <c r="A21" s="11">
        <v>1</v>
      </c>
      <c r="B21" s="12" t="s">
        <v>133</v>
      </c>
      <c r="C21" s="12"/>
      <c r="D21" s="11"/>
      <c r="E21" s="11"/>
      <c r="F21" s="23"/>
    </row>
    <row r="22" spans="1:6" ht="17.25" x14ac:dyDescent="0.35">
      <c r="A22" s="13" t="s">
        <v>42</v>
      </c>
      <c r="B22" s="14" t="s">
        <v>106</v>
      </c>
      <c r="C22" s="14"/>
      <c r="D22" s="4"/>
      <c r="E22" s="4"/>
      <c r="F22" s="24"/>
    </row>
    <row r="23" spans="1:6" ht="17.25" x14ac:dyDescent="0.35">
      <c r="A23" s="13" t="s">
        <v>47</v>
      </c>
      <c r="B23" s="14" t="s">
        <v>107</v>
      </c>
      <c r="C23" s="14"/>
      <c r="D23" s="4"/>
      <c r="E23" s="4"/>
      <c r="F23" s="24"/>
    </row>
    <row r="24" spans="1:6" ht="17.25" x14ac:dyDescent="0.35">
      <c r="A24" s="11">
        <v>3</v>
      </c>
      <c r="B24" s="12" t="s">
        <v>134</v>
      </c>
      <c r="C24" s="12"/>
      <c r="D24" s="11"/>
      <c r="E24" s="11"/>
      <c r="F24" s="23"/>
    </row>
    <row r="25" spans="1:6" ht="17.25" x14ac:dyDescent="0.35">
      <c r="A25" s="13" t="s">
        <v>78</v>
      </c>
      <c r="B25" s="14" t="s">
        <v>106</v>
      </c>
      <c r="C25" s="14"/>
      <c r="D25" s="4"/>
      <c r="E25" s="4"/>
      <c r="F25" s="24"/>
    </row>
    <row r="26" spans="1:6" ht="17.25" x14ac:dyDescent="0.35">
      <c r="A26" s="13" t="s">
        <v>80</v>
      </c>
      <c r="B26" s="14" t="s">
        <v>107</v>
      </c>
      <c r="C26" s="14"/>
      <c r="D26" s="4"/>
      <c r="E26" s="4"/>
      <c r="F26" s="24"/>
    </row>
  </sheetData>
  <protectedRanges>
    <protectedRange sqref="D20:F23" name="Område1"/>
    <protectedRange sqref="D24:F26" name="Område1_1"/>
  </protectedRanges>
  <mergeCells count="2">
    <mergeCell ref="A19:B19"/>
    <mergeCell ref="B14:H14"/>
  </mergeCells>
  <phoneticPr fontId="13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B39AB-2B1E-45D1-B68D-AEF7B34A447B}">
  <dimension ref="A4:J38"/>
  <sheetViews>
    <sheetView topLeftCell="B1" workbookViewId="0">
      <selection activeCell="H6" sqref="H6"/>
    </sheetView>
  </sheetViews>
  <sheetFormatPr baseColWidth="10" defaultColWidth="8.69921875" defaultRowHeight="17.25" x14ac:dyDescent="0.35"/>
  <cols>
    <col min="1" max="1" width="19.5" bestFit="1" customWidth="1"/>
    <col min="2" max="2" width="47.19921875" bestFit="1" customWidth="1"/>
    <col min="3" max="3" width="48.19921875" bestFit="1" customWidth="1"/>
    <col min="4" max="4" width="16.19921875" bestFit="1" customWidth="1"/>
    <col min="5" max="5" width="19.8984375" customWidth="1"/>
    <col min="6" max="6" width="72.69921875" bestFit="1" customWidth="1"/>
    <col min="7" max="7" width="15.69921875" bestFit="1" customWidth="1"/>
    <col min="8" max="8" width="15.69921875" customWidth="1"/>
    <col min="9" max="9" width="22.09765625" bestFit="1" customWidth="1"/>
    <col min="10" max="10" width="14.19921875" bestFit="1" customWidth="1"/>
    <col min="11" max="11" width="15.19921875" bestFit="1" customWidth="1"/>
    <col min="12" max="12" width="16" bestFit="1" customWidth="1"/>
    <col min="13" max="15" width="10.59765625" customWidth="1"/>
  </cols>
  <sheetData>
    <row r="4" spans="1:10" ht="34.5" customHeight="1" x14ac:dyDescent="0.35">
      <c r="A4" s="46" t="s">
        <v>30</v>
      </c>
      <c r="B4" s="47" t="s">
        <v>31</v>
      </c>
      <c r="C4" s="47" t="s">
        <v>33</v>
      </c>
      <c r="D4" s="47" t="s">
        <v>34</v>
      </c>
      <c r="E4" s="47" t="s">
        <v>135</v>
      </c>
      <c r="F4" s="47" t="s">
        <v>35</v>
      </c>
      <c r="G4" s="47" t="s">
        <v>36</v>
      </c>
      <c r="H4" s="47" t="s">
        <v>37</v>
      </c>
    </row>
    <row r="5" spans="1:10" x14ac:dyDescent="0.35">
      <c r="A5" s="99" t="s">
        <v>160</v>
      </c>
      <c r="B5" s="48" t="s">
        <v>137</v>
      </c>
      <c r="C5" s="49" t="s">
        <v>138</v>
      </c>
      <c r="D5" s="28"/>
      <c r="E5" s="75" t="s">
        <v>139</v>
      </c>
      <c r="F5" s="75"/>
      <c r="G5" s="28"/>
      <c r="H5" s="28"/>
    </row>
    <row r="6" spans="1:10" x14ac:dyDescent="0.35">
      <c r="A6" s="31" t="s">
        <v>131</v>
      </c>
      <c r="B6" s="22" t="s">
        <v>141</v>
      </c>
      <c r="C6" s="102">
        <v>50</v>
      </c>
      <c r="D6" s="50" t="s">
        <v>142</v>
      </c>
      <c r="E6" s="50" t="s">
        <v>181</v>
      </c>
      <c r="F6" s="128"/>
      <c r="G6" s="43"/>
      <c r="H6" s="89">
        <f>G6*C6</f>
        <v>0</v>
      </c>
    </row>
    <row r="7" spans="1:10" x14ac:dyDescent="0.35">
      <c r="A7" s="31" t="s">
        <v>161</v>
      </c>
      <c r="B7" s="22" t="s">
        <v>176</v>
      </c>
      <c r="C7" s="102">
        <v>40</v>
      </c>
      <c r="D7" s="50" t="s">
        <v>144</v>
      </c>
      <c r="E7" s="50" t="s">
        <v>182</v>
      </c>
      <c r="F7" s="128"/>
      <c r="G7" s="43"/>
      <c r="H7" s="89">
        <f t="shared" ref="H7:H11" si="0">G7*C7</f>
        <v>0</v>
      </c>
    </row>
    <row r="8" spans="1:10" x14ac:dyDescent="0.35">
      <c r="A8" s="31" t="s">
        <v>162</v>
      </c>
      <c r="B8" s="87" t="s">
        <v>177</v>
      </c>
      <c r="C8" s="102">
        <v>70</v>
      </c>
      <c r="D8" s="50" t="s">
        <v>142</v>
      </c>
      <c r="E8" s="50" t="s">
        <v>181</v>
      </c>
      <c r="F8" s="128"/>
      <c r="G8" s="43"/>
      <c r="H8" s="89">
        <f t="shared" si="0"/>
        <v>0</v>
      </c>
    </row>
    <row r="9" spans="1:10" x14ac:dyDescent="0.35">
      <c r="A9" s="31" t="s">
        <v>163</v>
      </c>
      <c r="B9" s="51" t="s">
        <v>178</v>
      </c>
      <c r="C9" s="102">
        <v>30</v>
      </c>
      <c r="D9" s="50" t="s">
        <v>142</v>
      </c>
      <c r="E9" s="50" t="s">
        <v>183</v>
      </c>
      <c r="F9" s="128"/>
      <c r="G9" s="43"/>
      <c r="H9" s="89">
        <f t="shared" si="0"/>
        <v>0</v>
      </c>
    </row>
    <row r="10" spans="1:10" x14ac:dyDescent="0.35">
      <c r="A10" s="31" t="s">
        <v>164</v>
      </c>
      <c r="B10" s="22" t="s">
        <v>179</v>
      </c>
      <c r="C10" s="63">
        <v>40</v>
      </c>
      <c r="D10" s="50" t="s">
        <v>142</v>
      </c>
      <c r="E10" s="63" t="s">
        <v>184</v>
      </c>
      <c r="F10" s="129"/>
      <c r="G10" s="17"/>
      <c r="H10" s="89">
        <f t="shared" si="0"/>
        <v>0</v>
      </c>
    </row>
    <row r="11" spans="1:10" x14ac:dyDescent="0.35">
      <c r="A11" s="31" t="s">
        <v>165</v>
      </c>
      <c r="B11" s="22" t="s">
        <v>180</v>
      </c>
      <c r="C11" s="63">
        <v>80</v>
      </c>
      <c r="D11" s="50" t="s">
        <v>142</v>
      </c>
      <c r="E11" s="63" t="s">
        <v>184</v>
      </c>
      <c r="F11" s="129"/>
      <c r="G11" s="17"/>
      <c r="H11" s="89">
        <f t="shared" si="0"/>
        <v>0</v>
      </c>
    </row>
    <row r="12" spans="1:10" x14ac:dyDescent="0.35">
      <c r="A12" s="56" t="s">
        <v>136</v>
      </c>
      <c r="B12" s="57" t="s">
        <v>146</v>
      </c>
      <c r="C12" s="73" t="s">
        <v>147</v>
      </c>
      <c r="D12" s="58"/>
      <c r="E12" s="74"/>
      <c r="F12" s="74"/>
      <c r="G12" s="58"/>
      <c r="H12" s="58"/>
    </row>
    <row r="13" spans="1:10" x14ac:dyDescent="0.35">
      <c r="A13" s="36" t="s">
        <v>140</v>
      </c>
      <c r="B13" s="22" t="s">
        <v>149</v>
      </c>
      <c r="C13" s="63">
        <v>1300</v>
      </c>
      <c r="D13" s="63" t="s">
        <v>46</v>
      </c>
      <c r="E13" s="62"/>
      <c r="F13" s="40"/>
      <c r="G13" s="17"/>
      <c r="H13" s="82">
        <f>G13*C13</f>
        <v>0</v>
      </c>
    </row>
    <row r="14" spans="1:10" ht="18.75" customHeight="1" x14ac:dyDescent="0.35">
      <c r="A14" s="36" t="s">
        <v>143</v>
      </c>
      <c r="B14" s="22" t="s">
        <v>150</v>
      </c>
      <c r="C14" s="63">
        <v>400</v>
      </c>
      <c r="D14" s="63" t="s">
        <v>46</v>
      </c>
      <c r="E14" s="62"/>
      <c r="F14" s="40"/>
      <c r="G14" s="17"/>
      <c r="H14" s="82">
        <f>G14*C14</f>
        <v>0</v>
      </c>
    </row>
    <row r="15" spans="1:10" ht="20.25" customHeight="1" x14ac:dyDescent="0.35">
      <c r="A15" s="100" t="s">
        <v>145</v>
      </c>
      <c r="B15" s="78" t="s">
        <v>95</v>
      </c>
      <c r="C15" s="74" t="s">
        <v>96</v>
      </c>
      <c r="D15" s="58"/>
      <c r="E15" s="52"/>
      <c r="F15" s="52"/>
      <c r="G15" s="58"/>
      <c r="H15" s="86"/>
      <c r="I15" s="67"/>
    </row>
    <row r="16" spans="1:10" x14ac:dyDescent="0.35">
      <c r="A16" s="54" t="s">
        <v>148</v>
      </c>
      <c r="B16" s="22" t="s">
        <v>151</v>
      </c>
      <c r="C16" s="63">
        <v>360</v>
      </c>
      <c r="D16" s="167" t="s">
        <v>99</v>
      </c>
      <c r="E16" s="79"/>
      <c r="F16" s="130"/>
      <c r="G16" s="17"/>
      <c r="H16" s="82">
        <f>G16*C16</f>
        <v>0</v>
      </c>
      <c r="I16" s="68"/>
      <c r="J16" s="68"/>
    </row>
    <row r="17" spans="1:9" x14ac:dyDescent="0.35">
      <c r="A17" s="88" t="s">
        <v>132</v>
      </c>
      <c r="B17" s="168"/>
      <c r="C17" s="168"/>
      <c r="D17" s="168"/>
      <c r="E17" s="168"/>
      <c r="F17" s="168"/>
      <c r="G17" s="168"/>
      <c r="H17" s="108">
        <f>SUM(H6:H16)</f>
        <v>0</v>
      </c>
    </row>
    <row r="18" spans="1:9" x14ac:dyDescent="0.35">
      <c r="A18" s="85"/>
      <c r="B18" s="66"/>
      <c r="C18" s="66"/>
      <c r="D18" s="66"/>
      <c r="E18" s="68"/>
    </row>
    <row r="19" spans="1:9" x14ac:dyDescent="0.35">
      <c r="I19" s="70"/>
    </row>
    <row r="20" spans="1:9" x14ac:dyDescent="0.35">
      <c r="E20" s="66"/>
      <c r="F20" s="66"/>
      <c r="G20" s="70"/>
    </row>
    <row r="21" spans="1:9" x14ac:dyDescent="0.35">
      <c r="E21" s="66"/>
      <c r="F21" s="66"/>
    </row>
    <row r="22" spans="1:9" ht="31.5" x14ac:dyDescent="0.35">
      <c r="A22" s="19" t="s">
        <v>152</v>
      </c>
      <c r="B22" s="20"/>
      <c r="C22" s="20"/>
      <c r="D22" s="134"/>
      <c r="E22" s="71"/>
      <c r="F22" s="69"/>
      <c r="H22" s="66"/>
    </row>
    <row r="23" spans="1:9" x14ac:dyDescent="0.35">
      <c r="A23" s="3" t="s">
        <v>101</v>
      </c>
      <c r="B23" s="21" t="s">
        <v>102</v>
      </c>
      <c r="C23" s="131" t="s">
        <v>34</v>
      </c>
      <c r="D23" s="135" t="s">
        <v>104</v>
      </c>
      <c r="E23" s="132"/>
      <c r="F23" s="121"/>
    </row>
    <row r="24" spans="1:9" x14ac:dyDescent="0.35">
      <c r="A24" s="13" t="s">
        <v>153</v>
      </c>
      <c r="B24" s="16" t="s">
        <v>154</v>
      </c>
      <c r="C24" s="133" t="s">
        <v>46</v>
      </c>
      <c r="D24" s="72"/>
      <c r="E24" s="107"/>
      <c r="F24" s="121"/>
    </row>
    <row r="25" spans="1:9" x14ac:dyDescent="0.35">
      <c r="A25" s="13" t="s">
        <v>155</v>
      </c>
      <c r="B25" s="16" t="s">
        <v>156</v>
      </c>
      <c r="C25" s="133" t="s">
        <v>46</v>
      </c>
      <c r="D25" s="72"/>
      <c r="E25" s="107"/>
      <c r="F25" s="121"/>
    </row>
    <row r="26" spans="1:9" x14ac:dyDescent="0.35">
      <c r="A26" s="18">
        <v>3</v>
      </c>
      <c r="B26" s="16" t="s">
        <v>157</v>
      </c>
      <c r="C26" s="133" t="s">
        <v>46</v>
      </c>
      <c r="D26" s="72"/>
      <c r="E26" s="107"/>
      <c r="F26" s="121"/>
    </row>
    <row r="27" spans="1:9" x14ac:dyDescent="0.35">
      <c r="A27" s="79">
        <v>4</v>
      </c>
      <c r="B27" s="65" t="s">
        <v>158</v>
      </c>
      <c r="C27" s="133" t="s">
        <v>46</v>
      </c>
      <c r="D27" s="136"/>
      <c r="E27" s="107"/>
      <c r="F27" s="121"/>
    </row>
    <row r="28" spans="1:9" x14ac:dyDescent="0.35">
      <c r="A28" s="79">
        <v>5</v>
      </c>
      <c r="B28" s="16" t="s">
        <v>159</v>
      </c>
      <c r="C28" s="133" t="s">
        <v>46</v>
      </c>
      <c r="D28" s="136"/>
      <c r="E28" s="107"/>
      <c r="F28" s="121"/>
    </row>
    <row r="31" spans="1:9" x14ac:dyDescent="0.35">
      <c r="A31" s="169" t="s">
        <v>175</v>
      </c>
      <c r="B31" s="169"/>
      <c r="C31" s="127"/>
      <c r="D31" s="127"/>
    </row>
    <row r="32" spans="1:9" ht="31.5" x14ac:dyDescent="0.35">
      <c r="A32" s="3" t="s">
        <v>101</v>
      </c>
      <c r="B32" s="21" t="s">
        <v>102</v>
      </c>
      <c r="C32" s="21" t="s">
        <v>103</v>
      </c>
      <c r="D32" s="3" t="s">
        <v>104</v>
      </c>
    </row>
    <row r="33" spans="1:4" x14ac:dyDescent="0.35">
      <c r="A33" s="11">
        <v>1</v>
      </c>
      <c r="B33" s="12" t="s">
        <v>133</v>
      </c>
      <c r="C33" s="11"/>
      <c r="D33" s="23"/>
    </row>
    <row r="34" spans="1:4" x14ac:dyDescent="0.35">
      <c r="A34" s="13" t="s">
        <v>42</v>
      </c>
      <c r="B34" s="14" t="s">
        <v>106</v>
      </c>
      <c r="C34" s="4"/>
      <c r="D34" s="24"/>
    </row>
    <row r="35" spans="1:4" x14ac:dyDescent="0.35">
      <c r="A35" s="166" t="s">
        <v>47</v>
      </c>
      <c r="B35" s="165" t="s">
        <v>107</v>
      </c>
      <c r="C35" s="164"/>
      <c r="D35" s="163"/>
    </row>
    <row r="36" spans="1:4" x14ac:dyDescent="0.35">
      <c r="A36" s="11">
        <v>3</v>
      </c>
      <c r="B36" s="12" t="s">
        <v>134</v>
      </c>
      <c r="C36" s="11"/>
      <c r="D36" s="23"/>
    </row>
    <row r="37" spans="1:4" x14ac:dyDescent="0.35">
      <c r="A37" s="13" t="s">
        <v>78</v>
      </c>
      <c r="B37" s="14" t="s">
        <v>106</v>
      </c>
      <c r="C37" s="4"/>
      <c r="D37" s="24"/>
    </row>
    <row r="38" spans="1:4" x14ac:dyDescent="0.35">
      <c r="A38" s="166" t="s">
        <v>80</v>
      </c>
      <c r="B38" s="165" t="s">
        <v>107</v>
      </c>
      <c r="C38" s="164"/>
      <c r="D38" s="163"/>
    </row>
  </sheetData>
  <protectedRanges>
    <protectedRange sqref="D22" name="Område3_1"/>
    <protectedRange sqref="D23" name="Område2_1"/>
    <protectedRange sqref="D24:D26" name="Område2_2"/>
    <protectedRange sqref="C32:D35" name="Område1"/>
    <protectedRange sqref="C36:D38" name="Område1_1"/>
  </protectedRanges>
  <mergeCells count="2">
    <mergeCell ref="B17:G17"/>
    <mergeCell ref="A31:B31"/>
  </mergeCells>
  <phoneticPr fontId="13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Oslo Excel" ma:contentTypeID="0x010100CE824BA941D0154393FF3FD781C713C90068766683405DFB4D90F590FE91E17652" ma:contentTypeVersion="8" ma:contentTypeDescription="" ma:contentTypeScope="" ma:versionID="2483c8cc836fbd56b49d5b9b7f6251a8">
  <xsd:schema xmlns:xsd="http://www.w3.org/2001/XMLSchema" xmlns:xs="http://www.w3.org/2001/XMLSchema" xmlns:p="http://schemas.microsoft.com/office/2006/metadata/properties" xmlns:ns2="7ed84371-acf6-4102-828c-2caf905b4736" targetNamespace="http://schemas.microsoft.com/office/2006/metadata/properties" ma:root="true" ma:fieldsID="39e03e574b6cec9f0aeab4003589b7c5" ns2:_="">
    <xsd:import namespace="7ed84371-acf6-4102-828c-2caf905b4736"/>
    <xsd:element name="properties">
      <xsd:complexType>
        <xsd:sequence>
          <xsd:element name="documentManagement">
            <xsd:complexType>
              <xsd:all>
                <xsd:element ref="ns2:OK_Felles_Arkivverdi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84371-acf6-4102-828c-2caf905b4736" elementFormDefault="qualified">
    <xsd:import namespace="http://schemas.microsoft.com/office/2006/documentManagement/types"/>
    <xsd:import namespace="http://schemas.microsoft.com/office/infopath/2007/PartnerControls"/>
    <xsd:element name="OK_Felles_Arkivverdig" ma:index="8" nillable="true" ma:displayName="Arkivverdig" ma:description="Skal dokumentet bli arkivert i virksomhetens arkivssytem?" ma:format="Dropdown" ma:internalName="OK_Felles_Arkivverdig" ma:readOnly="false">
      <xsd:simpleType>
        <xsd:restriction base="dms:Choice">
          <xsd:enumeration value="Ja"/>
          <xsd:enumeration value="Nei"/>
          <xsd:enumeration value="Arkiver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K_Felles_Arkivverdig xmlns="7ed84371-acf6-4102-828c-2caf905b4736" xsi:nil="true"/>
  </documentManagement>
</p:properties>
</file>

<file path=customXml/item4.xml><?xml version="1.0" encoding="utf-8"?>
<?mso-contentType ?>
<SharedContentType xmlns="Microsoft.SharePoint.Taxonomy.ContentTypeSync" SourceId="c528fd71-ad7b-48f8-811b-c0b5643803ab" ContentTypeId="0x010100CE824BA941D0154393FF3FD781C713C9" PreviousValue="false" LastSyncTimeStamp="2021-02-17T02:01:04.873Z"/>
</file>

<file path=customXml/itemProps1.xml><?xml version="1.0" encoding="utf-8"?>
<ds:datastoreItem xmlns:ds="http://schemas.openxmlformats.org/officeDocument/2006/customXml" ds:itemID="{A7A1A457-7589-432C-B719-1761A979F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84371-acf6-4102-828c-2caf905b4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D2DF25-36C1-4F59-9D8C-D6F90FFAE0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6360ED-17A8-4A47-B4BF-DA8D30D9E710}">
  <ds:schemaRefs>
    <ds:schemaRef ds:uri="7ed84371-acf6-4102-828c-2caf905b4736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6921A10D-1E39-4260-BAA2-A06948CF0706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Forside</vt:lpstr>
      <vt:lpstr>Veiledning</vt:lpstr>
      <vt:lpstr>Kaldmat</vt:lpstr>
      <vt:lpstr>Varmmat</vt:lpstr>
      <vt:lpstr>Kaker og gjærbakst</vt:lpstr>
    </vt:vector>
  </TitlesOfParts>
  <Manager/>
  <Company>Oslo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Cecilie Trehjørningen</dc:creator>
  <cp:keywords/>
  <dc:description/>
  <cp:lastModifiedBy>Tone Emblem</cp:lastModifiedBy>
  <cp:revision/>
  <dcterms:created xsi:type="dcterms:W3CDTF">2020-05-05T07:41:52Z</dcterms:created>
  <dcterms:modified xsi:type="dcterms:W3CDTF">2026-05-26T06:51:15Z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0x010100CE824BA941D0154393FF3FD781C713C90068766683405DFB4D90F590FE91E17652</vt:lpwstr>
  </property>
  <property fmtid="{D5CDD505-2E9C-101B-9397-08002B2CF9AE}" pid="3" name="Order">
    <vt:r8>100</vt:r8>
  </property>
  <property fmtid="{D5CDD505-2E9C-101B-9397-08002B2CF9AE}" pid="4" name="_ExtendedDescription">
    <vt:lpwstr/>
  </property>
  <property fmtid="{D5CDD505-2E9C-101B-9397-08002B2CF9AE}" pid="5" name="MSIP_Label_7a2396b7-5846-48ff-8468-5f49f8ad722a_Enabled">
    <vt:lpwstr>true</vt:lpwstr>
  </property>
  <property fmtid="{D5CDD505-2E9C-101B-9397-08002B2CF9AE}" pid="6" name="MSIP_Label_7a2396b7-5846-48ff-8468-5f49f8ad722a_SetDate">
    <vt:lpwstr>2022-04-06T07:13:22Z</vt:lpwstr>
  </property>
  <property fmtid="{D5CDD505-2E9C-101B-9397-08002B2CF9AE}" pid="7" name="MSIP_Label_7a2396b7-5846-48ff-8468-5f49f8ad722a_Method">
    <vt:lpwstr>Standard</vt:lpwstr>
  </property>
  <property fmtid="{D5CDD505-2E9C-101B-9397-08002B2CF9AE}" pid="8" name="MSIP_Label_7a2396b7-5846-48ff-8468-5f49f8ad722a_Name">
    <vt:lpwstr>Lav</vt:lpwstr>
  </property>
  <property fmtid="{D5CDD505-2E9C-101B-9397-08002B2CF9AE}" pid="9" name="MSIP_Label_7a2396b7-5846-48ff-8468-5f49f8ad722a_SiteId">
    <vt:lpwstr>e6795081-6391-442e-9ab4-5e9ef74f18ea</vt:lpwstr>
  </property>
  <property fmtid="{D5CDD505-2E9C-101B-9397-08002B2CF9AE}" pid="10" name="MSIP_Label_7a2396b7-5846-48ff-8468-5f49f8ad722a_ActionId">
    <vt:lpwstr>fdfd73bc-86d6-4e4c-8369-d20f964e0fd7</vt:lpwstr>
  </property>
  <property fmtid="{D5CDD505-2E9C-101B-9397-08002B2CF9AE}" pid="11" name="MSIP_Label_7a2396b7-5846-48ff-8468-5f49f8ad722a_ContentBits">
    <vt:lpwstr>0</vt:lpwstr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TriggerFlowInfo">
    <vt:lpwstr/>
  </property>
</Properties>
</file>